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8490" yWindow="-30" windowWidth="10575" windowHeight="12570"/>
  </bookViews>
  <sheets>
    <sheet name="03.01-06" sheetId="1" r:id="rId1"/>
    <sheet name="03.07-09-alt format" sheetId="2" r:id="rId2"/>
    <sheet name="03.10-15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E141" i="3" l="1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40" i="3"/>
  <c r="D116" i="3"/>
  <c r="E116" i="3"/>
  <c r="D117" i="3"/>
  <c r="E117" i="3"/>
  <c r="D118" i="3"/>
  <c r="E118" i="3"/>
  <c r="D119" i="3"/>
  <c r="E119" i="3"/>
  <c r="D120" i="3"/>
  <c r="E120" i="3"/>
  <c r="D121" i="3"/>
  <c r="E121" i="3"/>
  <c r="D122" i="3"/>
  <c r="E122" i="3"/>
  <c r="D123" i="3"/>
  <c r="E123" i="3"/>
  <c r="D124" i="3"/>
  <c r="E124" i="3"/>
  <c r="D125" i="3"/>
  <c r="E125" i="3"/>
  <c r="D126" i="3"/>
  <c r="E126" i="3"/>
  <c r="D127" i="3"/>
  <c r="E127" i="3"/>
  <c r="D128" i="3"/>
  <c r="E128" i="3"/>
  <c r="D129" i="3"/>
  <c r="E129" i="3"/>
  <c r="D130" i="3"/>
  <c r="E130" i="3"/>
  <c r="D131" i="3"/>
  <c r="E131" i="3"/>
  <c r="D132" i="3"/>
  <c r="E132" i="3"/>
  <c r="D133" i="3"/>
  <c r="E133" i="3"/>
  <c r="D134" i="3"/>
  <c r="E134" i="3"/>
  <c r="E115" i="3"/>
  <c r="D115" i="3"/>
  <c r="D78" i="3"/>
  <c r="E78" i="3"/>
  <c r="D79" i="3"/>
  <c r="E79" i="3"/>
  <c r="D80" i="3"/>
  <c r="E80" i="3"/>
  <c r="D81" i="3"/>
  <c r="E81" i="3"/>
  <c r="D82" i="3"/>
  <c r="E82" i="3"/>
  <c r="E77" i="3"/>
  <c r="D77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55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27" i="3"/>
  <c r="D7" i="3"/>
  <c r="E7" i="3"/>
  <c r="D8" i="3"/>
  <c r="E8" i="3"/>
  <c r="D9" i="3"/>
  <c r="E9" i="3"/>
  <c r="D10" i="3"/>
  <c r="E10" i="3"/>
  <c r="D11" i="3"/>
  <c r="E11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5" i="3"/>
  <c r="E5" i="3"/>
  <c r="D6" i="3"/>
  <c r="E6" i="3"/>
  <c r="E4" i="3"/>
  <c r="D4" i="3"/>
  <c r="K48" i="2"/>
  <c r="K49" i="2"/>
  <c r="K50" i="2"/>
  <c r="K51" i="2"/>
  <c r="K52" i="2"/>
  <c r="K53" i="2"/>
  <c r="K54" i="2"/>
  <c r="K55" i="2"/>
  <c r="K56" i="2"/>
  <c r="K57" i="2"/>
  <c r="K47" i="2"/>
  <c r="K28" i="2"/>
  <c r="K29" i="2"/>
  <c r="K30" i="2"/>
  <c r="K31" i="2"/>
  <c r="K32" i="2"/>
  <c r="K33" i="2"/>
  <c r="K34" i="2"/>
  <c r="K35" i="2"/>
  <c r="K36" i="2"/>
  <c r="K37" i="2"/>
  <c r="K27" i="2"/>
  <c r="J8" i="2"/>
  <c r="K8" i="2"/>
  <c r="J9" i="2"/>
  <c r="K9" i="2"/>
  <c r="J10" i="2"/>
  <c r="K10" i="2"/>
  <c r="J11" i="2"/>
  <c r="K11" i="2"/>
  <c r="J12" i="2"/>
  <c r="K12" i="2"/>
  <c r="J13" i="2"/>
  <c r="K13" i="2"/>
  <c r="J14" i="2"/>
  <c r="K14" i="2"/>
  <c r="J15" i="2"/>
  <c r="K15" i="2"/>
  <c r="J16" i="2"/>
  <c r="K16" i="2"/>
  <c r="J17" i="2"/>
  <c r="K17" i="2"/>
  <c r="K7" i="2"/>
  <c r="J7" i="2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55" i="1"/>
  <c r="E234" i="1"/>
  <c r="E235" i="1"/>
  <c r="E236" i="1"/>
  <c r="E237" i="1"/>
  <c r="E238" i="1"/>
  <c r="E239" i="1"/>
  <c r="E240" i="1"/>
  <c r="E241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05" i="1"/>
  <c r="D184" i="1"/>
  <c r="E184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62" i="1"/>
  <c r="E162" i="1"/>
  <c r="D163" i="1"/>
  <c r="E163" i="1"/>
  <c r="D164" i="1"/>
  <c r="E164" i="1"/>
  <c r="D165" i="1"/>
  <c r="E165" i="1"/>
  <c r="D166" i="1"/>
  <c r="E166" i="1"/>
  <c r="D167" i="1"/>
  <c r="E167" i="1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D175" i="1"/>
  <c r="E175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D182" i="1"/>
  <c r="E182" i="1"/>
  <c r="D183" i="1"/>
  <c r="E183" i="1"/>
  <c r="E155" i="1"/>
  <c r="D15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0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5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E5" i="1"/>
  <c r="D5" i="1"/>
</calcChain>
</file>

<file path=xl/sharedStrings.xml><?xml version="1.0" encoding="utf-8"?>
<sst xmlns="http://schemas.openxmlformats.org/spreadsheetml/2006/main" count="628" uniqueCount="101">
  <si>
    <t>TOTAL</t>
  </si>
  <si>
    <t>Total</t>
  </si>
  <si>
    <t>SECTORUL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</si>
  <si>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</si>
  <si>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</si>
  <si>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</si>
  <si>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</si>
  <si>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</si>
  <si>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</si>
  <si>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</si>
  <si>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</si>
  <si>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</si>
  <si>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</si>
  <si>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</si>
  <si>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</si>
  <si>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</si>
  <si>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</si>
  <si>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</si>
  <si>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</si>
  <si>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</si>
  <si>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</si>
  <si>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</si>
  <si>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</si>
  <si>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</si>
  <si>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</si>
  <si>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</si>
  <si>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 xml:space="preserve">03.01 TOTAL FINAL CONSUMPTION EXPENDITURE BY PRODUCTS </t>
  </si>
  <si>
    <t>- millions of lei, current prices -</t>
  </si>
  <si>
    <t>CPA 2008 divisions</t>
  </si>
  <si>
    <t>Description</t>
  </si>
  <si>
    <t>Products of agriculture, forestry and fishing</t>
  </si>
  <si>
    <t>Mining and quarrying</t>
  </si>
  <si>
    <t>Food products, beverages and tobacco products</t>
  </si>
  <si>
    <t>Textiles, wearing apparel and leather products</t>
  </si>
  <si>
    <t>Wood and paper products, and printing services</t>
  </si>
  <si>
    <t>Coke and refined petroleum products</t>
  </si>
  <si>
    <t>Chemicals and chemical products</t>
  </si>
  <si>
    <t>Basic pharmaceutical products and pharmaceutical 
preparations</t>
  </si>
  <si>
    <t>Rubber and plastics products, and other non-metallic 
mineral products</t>
  </si>
  <si>
    <t>Basic metals and fabricated metal products, except 
machinery and equipment</t>
  </si>
  <si>
    <t>Computer, electronic and optical products</t>
  </si>
  <si>
    <t>Electrical equipment</t>
  </si>
  <si>
    <t>Machinery and equipment n.e.c.</t>
  </si>
  <si>
    <t>Transport equipment</t>
  </si>
  <si>
    <t>Furniture; other manufactured goods; repair and installation 
services of machinery and equipment</t>
  </si>
  <si>
    <t>Electricity, gas, steam and air-conditioning</t>
  </si>
  <si>
    <t>Water supply; sewerage, waste management and 
remediation services</t>
  </si>
  <si>
    <t>Constructions and construction works</t>
  </si>
  <si>
    <t>Wholesale and retail trade services; repair services of 
motor vehicles and motorcycles</t>
  </si>
  <si>
    <t>Transportation and storage services</t>
  </si>
  <si>
    <t>Accommodation and food services</t>
  </si>
  <si>
    <t>Publishing, audiovisual and broadcasting services</t>
  </si>
  <si>
    <t>Telecommunications services</t>
  </si>
  <si>
    <t>Computer programming, consultancy and related services; 
information services</t>
  </si>
  <si>
    <t>Financial and insurance services</t>
  </si>
  <si>
    <t>Real estate services of which: imputed rents of 
owner-occupied dwellings</t>
  </si>
  <si>
    <t>Legal and accounting services; services of head offices; 
management consultancy services; architectural and engineering 
services; technical testing and analysis services</t>
  </si>
  <si>
    <t>Scientific research and development services</t>
  </si>
  <si>
    <t>Advertising and market research services; other professional, 
scientific and technical services; veterinary services</t>
  </si>
  <si>
    <t>Administrative and support services</t>
  </si>
  <si>
    <t>Public administration and defence services; 
compulsory social security services</t>
  </si>
  <si>
    <t>Education services</t>
  </si>
  <si>
    <t>Human health services</t>
  </si>
  <si>
    <t>Social work services</t>
  </si>
  <si>
    <t>Arts, entertainment and recreation services</t>
  </si>
  <si>
    <t>Other services</t>
  </si>
  <si>
    <t>Territorial correction</t>
  </si>
  <si>
    <t xml:space="preserve">03.02 TOTAL FINAL CONSUMPTION EXPENDITURE BY PRODUCTS </t>
  </si>
  <si>
    <t>- millions of lei, at the prices of the previous year -</t>
  </si>
  <si>
    <t xml:space="preserve">03.03 TOTAL FINAL CONSUMPTION EXPENDITURE BY PRODUCTS </t>
  </si>
  <si>
    <t xml:space="preserve">             - % as against the previous year -</t>
  </si>
  <si>
    <t xml:space="preserve">03.04 FINAL CONSUMPTION EXPENDITURE OF HOUSEHOLDS BY PRODUCTS </t>
  </si>
  <si>
    <t xml:space="preserve">03.05 FINAL CONSUMPTION EXPENDITURE OF HOUSEHOLDS BY PRODUCTS </t>
  </si>
  <si>
    <t xml:space="preserve">03.06 FINAL CONSUMPTION EXPENDITURE OF HOUSEHOLDS BY PRODUCTS </t>
  </si>
  <si>
    <t xml:space="preserve">03.07 FINAL CONSUMPTION EXPENDITURE OF HOUSEHOLDS BY GROUPS  </t>
  </si>
  <si>
    <t xml:space="preserve">          OF PRODUCTS ACCORDING TO THEIR DESTINATION </t>
  </si>
  <si>
    <t>DURABLE GOODS</t>
  </si>
  <si>
    <t>Domestic appliances</t>
  </si>
  <si>
    <t>Electrical and electronic products</t>
  </si>
  <si>
    <t>Transport means</t>
  </si>
  <si>
    <t>Other products</t>
  </si>
  <si>
    <t>NON-DURABLE GOODS</t>
  </si>
  <si>
    <t>Food, beverages and tabacco</t>
  </si>
  <si>
    <t>SERVICES</t>
  </si>
  <si>
    <t>TOTAL FINAL CONSUMPTION OF HOUSEHOLDS</t>
  </si>
  <si>
    <t xml:space="preserve">03.08 FINAL CONSUMPTION EXPENDITURE OF HOUSEHOLDS BY GROUPS  </t>
  </si>
  <si>
    <t xml:space="preserve">03.09 FINAL CONSUMPTION EXPENDITURE OF HOUSEHOLDS BY GROUPS  </t>
  </si>
  <si>
    <t xml:space="preserve">03.10 GROSS FIXED CAPITAL FORMATION BY PRODUCTS </t>
  </si>
  <si>
    <t xml:space="preserve">03.11 GROSS FIXED CAPITAL FORMATION BY PRODUCTS </t>
  </si>
  <si>
    <t xml:space="preserve">03.15 CHANGE IN INVENTORIES BY PRODUCTS </t>
  </si>
  <si>
    <t xml:space="preserve">03.14 CHANGE IN INVENTORIES BY PRODUCTS </t>
  </si>
  <si>
    <t>03.13 GROSS FIXED CAPITAL FORMATION BY INSTITUTIONAL SECTORS</t>
  </si>
  <si>
    <t>Non-financial corporations</t>
  </si>
  <si>
    <t>Financial corporations</t>
  </si>
  <si>
    <t>General government</t>
  </si>
  <si>
    <t>Non-profit institutions serving households</t>
  </si>
  <si>
    <t>Households</t>
  </si>
  <si>
    <t xml:space="preserve">03.12 GROSS FIXED CAPITAL FORMATION BY PRODUCTS </t>
  </si>
  <si>
    <t>Basic metals and fabricated metal products, except machinery and equipment</t>
  </si>
  <si>
    <t>2014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</si>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</sst>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sz val="10"/>
      <color indexed="10"/>
      <name val="Arial"/>
      <family val="2"/>
      <charset val="238"/>
    </font>
    <font>
      <sz val="11"/>
      <name val="Arial CE"/>
      <family val="2"/>
      <charset val="238"/>
    </font>
    <font>
      <sz val="8.5"/>
      <name val="Arial CE"/>
      <family val="2"/>
      <charset val="238"/>
    </font>
    <font>
      <sz val="8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 applyBorder="1"/>
    <xf numFmtId="49" fontId="2" fillId="0" borderId="0" xfId="0" applyNumberFormat="1" applyFont="1" applyBorder="1" applyAlignment="1">
      <alignment horizontal="justify" vertical="top"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right"/>
    </xf>
    <xf numFmtId="49" fontId="1" fillId="0" borderId="2" xfId="0" applyNumberFormat="1" applyFont="1" applyBorder="1"/>
    <xf numFmtId="49" fontId="2" fillId="0" borderId="2" xfId="0" applyNumberFormat="1" applyFont="1" applyBorder="1"/>
    <xf numFmtId="49" fontId="2" fillId="0" borderId="0" xfId="0" applyNumberFormat="1" applyFont="1" applyAlignment="1">
      <alignment horizontal="centerContinuous" wrapText="1"/>
    </xf>
    <xf numFmtId="0" fontId="2" fillId="0" borderId="0" xfId="0" applyFont="1" applyBorder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Continuous" wrapText="1"/>
    </xf>
    <xf numFmtId="164" fontId="2" fillId="0" borderId="0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2" xfId="0" quotePrefix="1" applyFont="1" applyBorder="1" applyAlignment="1">
      <alignment horizontal="right"/>
    </xf>
    <xf numFmtId="0" fontId="3" fillId="0" borderId="0" xfId="0" applyFont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/>
    <xf numFmtId="164" fontId="1" fillId="0" borderId="2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49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/>
    <xf numFmtId="49" fontId="7" fillId="0" borderId="1" xfId="0" applyNumberFormat="1" applyFont="1" applyBorder="1" applyAlignment="1">
      <alignment horizontal="right"/>
    </xf>
    <xf numFmtId="0" fontId="8" fillId="0" borderId="0" xfId="0" applyFont="1" applyFill="1" applyBorder="1" applyAlignment="1"/>
    <xf numFmtId="164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/>
    <xf numFmtId="0" fontId="8" fillId="0" borderId="2" xfId="0" applyFont="1" applyFill="1" applyBorder="1" applyAlignment="1"/>
    <xf numFmtId="0" fontId="8" fillId="0" borderId="2" xfId="0" applyFont="1" applyFill="1" applyBorder="1"/>
    <xf numFmtId="164" fontId="8" fillId="0" borderId="2" xfId="0" applyNumberFormat="1" applyFont="1" applyFill="1" applyBorder="1" applyAlignment="1">
      <alignment horizontal="center"/>
    </xf>
    <xf numFmtId="164" fontId="8" fillId="0" borderId="2" xfId="0" applyNumberFormat="1" applyFont="1" applyFill="1" applyBorder="1"/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 applyProtection="1">
      <alignment horizontal="lef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/>
    <xf numFmtId="0" fontId="1" fillId="0" borderId="0" xfId="0" applyFont="1" applyFill="1" applyBorder="1" applyAlignment="1">
      <alignment horizontal="left"/>
    </xf>
    <xf numFmtId="49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10" fillId="0" borderId="0" xfId="0" applyFont="1" applyFill="1" applyBorder="1"/>
    <xf numFmtId="164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/>
    <xf numFmtId="0" fontId="3" fillId="0" borderId="0" xfId="0" applyFont="1" applyBorder="1" applyAlignment="1">
      <alignment wrapText="1"/>
    </xf>
    <xf numFmtId="164" fontId="1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4" fillId="0" borderId="0" xfId="0" applyFont="1" applyBorder="1" applyAlignment="1">
      <alignment vertical="top"/>
    </xf>
    <xf numFmtId="0" fontId="3" fillId="0" borderId="0" xfId="0" quotePrefix="1" applyFont="1" applyBorder="1" applyAlignment="1">
      <alignment horizontal="right"/>
    </xf>
    <xf numFmtId="164" fontId="2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Continuous" wrapText="1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11" fillId="0" borderId="0" xfId="0" applyFont="1" applyBorder="1"/>
    <xf numFmtId="0" fontId="12" fillId="0" borderId="0" xfId="0" applyFont="1" applyFill="1" applyBorder="1" applyAlignment="1"/>
    <xf numFmtId="0" fontId="12" fillId="0" borderId="0" xfId="0" applyFont="1" applyFill="1" applyBorder="1"/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left"/>
    </xf>
    <xf numFmtId="0" fontId="12" fillId="0" borderId="2" xfId="0" applyFont="1" applyFill="1" applyBorder="1"/>
    <xf numFmtId="0" fontId="12" fillId="0" borderId="2" xfId="0" applyFont="1" applyFill="1" applyBorder="1" applyAlignment="1"/>
    <xf numFmtId="0" fontId="13" fillId="0" borderId="0" xfId="0" applyFont="1" applyBorder="1"/>
    <xf numFmtId="0" fontId="14" fillId="0" borderId="0" xfId="0" applyFont="1" applyBorder="1"/>
    <xf numFmtId="49" fontId="1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justify" wrapText="1"/>
    </xf>
    <xf numFmtId="2" fontId="2" fillId="0" borderId="0" xfId="0" applyNumberFormat="1" applyFont="1" applyBorder="1" applyAlignment="1"/>
    <xf numFmtId="49" fontId="2" fillId="0" borderId="0" xfId="0" applyNumberFormat="1" applyFont="1" applyBorder="1" applyAlignment="1"/>
    <xf numFmtId="0" fontId="4" fillId="2" borderId="0" xfId="0" applyFont="1" applyFill="1" applyBorder="1" applyAlignment="1">
      <alignment vertical="top"/>
    </xf>
    <xf numFmtId="0" fontId="5" fillId="2" borderId="0" xfId="0" applyNumberFormat="1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/>
    </xf>
    <xf numFmtId="0" fontId="5" fillId="2" borderId="0" xfId="0" applyFont="1" applyFill="1" applyBorder="1"/>
    <xf numFmtId="49" fontId="2" fillId="2" borderId="0" xfId="0" applyNumberFormat="1" applyFont="1" applyFill="1" applyBorder="1"/>
    <xf numFmtId="49" fontId="2" fillId="2" borderId="0" xfId="0" applyNumberFormat="1" applyFont="1" applyFill="1" applyBorder="1" applyAlignment="1">
      <alignment wrapText="1"/>
    </xf>
    <xf numFmtId="49" fontId="2" fillId="2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49" fontId="1" fillId="2" borderId="0" xfId="0" applyNumberFormat="1" applyFont="1" applyFill="1" applyBorder="1"/>
    <xf numFmtId="49" fontId="2" fillId="2" borderId="0" xfId="0" applyNumberFormat="1" applyFont="1" applyFill="1" applyBorder="1" applyAlignment="1">
      <alignment horizontal="justify" vertical="top" wrapText="1"/>
    </xf>
    <xf numFmtId="164" fontId="2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>
      <alignment horizontal="justify" wrapText="1"/>
    </xf>
    <xf numFmtId="49" fontId="1" fillId="2" borderId="2" xfId="0" applyNumberFormat="1" applyFont="1" applyFill="1" applyBorder="1"/>
    <xf numFmtId="49" fontId="2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right"/>
    </xf>
    <xf numFmtId="164" fontId="1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/>
    <xf numFmtId="164" fontId="2" fillId="2" borderId="0" xfId="0" applyNumberFormat="1" applyFont="1" applyFill="1" applyBorder="1"/>
    <xf numFmtId="49" fontId="3" fillId="2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164" fontId="1" fillId="2" borderId="0" xfId="0" applyNumberFormat="1" applyFont="1" applyFill="1" applyBorder="1"/>
    <xf numFmtId="0" fontId="1" fillId="2" borderId="0" xfId="0" applyNumberFormat="1" applyFont="1" applyFill="1" applyBorder="1" applyAlignment="1">
      <alignment horizontal="left" wrapText="1"/>
    </xf>
    <xf numFmtId="49" fontId="4" fillId="2" borderId="0" xfId="0" applyNumberFormat="1" applyFont="1" applyFill="1" applyBorder="1" applyAlignment="1">
      <alignment vertical="top"/>
    </xf>
    <xf numFmtId="0" fontId="5" fillId="2" borderId="0" xfId="0" applyNumberFormat="1" applyFont="1" applyFill="1" applyBorder="1" applyAlignment="1">
      <alignment horizontal="centerContinuous" wrapText="1"/>
    </xf>
    <xf numFmtId="49" fontId="5" fillId="2" borderId="0" xfId="0" applyNumberFormat="1" applyFont="1" applyFill="1" applyBorder="1" applyAlignment="1">
      <alignment horizontal="right"/>
    </xf>
    <xf numFmtId="49" fontId="5" fillId="2" borderId="0" xfId="0" applyNumberFormat="1" applyFont="1" applyFill="1" applyBorder="1"/>
    <xf numFmtId="49" fontId="1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centerContinuous" wrapText="1"/>
    </xf>
    <xf numFmtId="0" fontId="9" fillId="2" borderId="0" xfId="0" applyFont="1" applyFill="1" applyBorder="1"/>
    <xf numFmtId="0" fontId="9" fillId="2" borderId="0" xfId="0" applyNumberFormat="1" applyFont="1" applyFill="1" applyBorder="1" applyAlignment="1">
      <alignment wrapText="1"/>
    </xf>
    <xf numFmtId="0" fontId="9" fillId="2" borderId="2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/>
    </xf>
    <xf numFmtId="0" fontId="2" fillId="2" borderId="2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>
      <alignment wrapText="1"/>
    </xf>
    <xf numFmtId="0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right"/>
    </xf>
    <xf numFmtId="0" fontId="5" fillId="2" borderId="0" xfId="0" applyNumberFormat="1" applyFont="1" applyFill="1" applyBorder="1" applyAlignment="1">
      <alignment wrapText="1"/>
    </xf>
    <xf numFmtId="0" fontId="5" fillId="2" borderId="0" xfId="0" applyFont="1" applyFill="1" applyBorder="1" applyAlignment="1"/>
    <xf numFmtId="164" fontId="5" fillId="2" borderId="0" xfId="0" applyNumberFormat="1" applyFont="1" applyFill="1" applyBorder="1" applyAlignment="1"/>
    <xf numFmtId="0" fontId="4" fillId="2" borderId="0" xfId="0" applyFont="1" applyFill="1" applyBorder="1" applyAlignment="1"/>
    <xf numFmtId="49" fontId="2" fillId="2" borderId="2" xfId="0" applyNumberFormat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Continuous" wrapText="1"/>
    </xf>
    <xf numFmtId="0" fontId="2" fillId="2" borderId="1" xfId="0" applyFont="1" applyFill="1" applyBorder="1"/>
    <xf numFmtId="0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/>
    </xf>
    <xf numFmtId="0" fontId="1" fillId="2" borderId="2" xfId="0" applyFont="1" applyFill="1" applyBorder="1"/>
    <xf numFmtId="0" fontId="1" fillId="2" borderId="2" xfId="0" applyNumberFormat="1" applyFont="1" applyFill="1" applyBorder="1" applyAlignment="1">
      <alignment vertical="top"/>
    </xf>
    <xf numFmtId="0" fontId="9" fillId="2" borderId="0" xfId="0" applyFont="1" applyFill="1"/>
    <xf numFmtId="49" fontId="1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49" fontId="2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03%202014-2015_13%20dec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01-06"/>
      <sheetName val="03.07-09-alt format"/>
      <sheetName val="03.10-15"/>
    </sheetNames>
    <sheetDataSet>
      <sheetData sheetId="0">
        <row r="5">
          <cell r="D5">
            <v>31897.7</v>
          </cell>
          <cell r="E5">
            <v>31363.800000000003</v>
          </cell>
        </row>
        <row r="6">
          <cell r="D6">
            <v>2148.8999999999996</v>
          </cell>
          <cell r="E6">
            <v>2270.9999999999995</v>
          </cell>
        </row>
        <row r="7">
          <cell r="D7">
            <v>107427.5</v>
          </cell>
          <cell r="E7">
            <v>111701.3</v>
          </cell>
        </row>
        <row r="8">
          <cell r="D8">
            <v>18667.300000000003</v>
          </cell>
          <cell r="E8">
            <v>21228.800000000003</v>
          </cell>
        </row>
        <row r="9">
          <cell r="D9">
            <v>3118.7</v>
          </cell>
          <cell r="E9">
            <v>4528.8999999999996</v>
          </cell>
        </row>
        <row r="10">
          <cell r="D10">
            <v>19705.8</v>
          </cell>
          <cell r="E10">
            <v>19159.099999999999</v>
          </cell>
        </row>
        <row r="11">
          <cell r="D11">
            <v>6870.9000000000005</v>
          </cell>
          <cell r="E11">
            <v>7338.7999999999993</v>
          </cell>
        </row>
        <row r="12">
          <cell r="D12">
            <v>15062.4</v>
          </cell>
          <cell r="E12">
            <v>15679.7</v>
          </cell>
        </row>
        <row r="13">
          <cell r="D13">
            <v>5274.7</v>
          </cell>
          <cell r="E13">
            <v>5704.2</v>
          </cell>
        </row>
        <row r="14">
          <cell r="D14">
            <v>3191.6</v>
          </cell>
          <cell r="E14">
            <v>3273.6000000000004</v>
          </cell>
        </row>
        <row r="15">
          <cell r="D15">
            <v>4971.7999999999993</v>
          </cell>
          <cell r="E15">
            <v>4789.0999999999995</v>
          </cell>
        </row>
        <row r="16">
          <cell r="D16">
            <v>4455.5</v>
          </cell>
          <cell r="E16">
            <v>4578.2999999999993</v>
          </cell>
        </row>
        <row r="17">
          <cell r="D17">
            <v>1521.6000000000001</v>
          </cell>
          <cell r="E17">
            <v>1786.5</v>
          </cell>
        </row>
        <row r="18">
          <cell r="D18">
            <v>8532.1</v>
          </cell>
          <cell r="E18">
            <v>9324.4</v>
          </cell>
        </row>
        <row r="19">
          <cell r="D19">
            <v>5084</v>
          </cell>
          <cell r="E19">
            <v>5813.2000000000007</v>
          </cell>
        </row>
        <row r="20">
          <cell r="D20">
            <v>12204.599999999999</v>
          </cell>
          <cell r="E20">
            <v>13545.2</v>
          </cell>
        </row>
        <row r="21">
          <cell r="D21">
            <v>4853.2</v>
          </cell>
          <cell r="E21">
            <v>5220.5</v>
          </cell>
        </row>
        <row r="22">
          <cell r="D22">
            <v>4654.7000000000007</v>
          </cell>
          <cell r="E22">
            <v>5549</v>
          </cell>
        </row>
        <row r="23">
          <cell r="D23">
            <v>1075.1999999999998</v>
          </cell>
          <cell r="E23">
            <v>1614.5</v>
          </cell>
        </row>
        <row r="24">
          <cell r="D24">
            <v>20969.600000000002</v>
          </cell>
          <cell r="E24">
            <v>24873.4</v>
          </cell>
        </row>
        <row r="25">
          <cell r="D25">
            <v>11465.099999999999</v>
          </cell>
          <cell r="E25">
            <v>14905.8</v>
          </cell>
        </row>
        <row r="26">
          <cell r="D26">
            <v>4028.7999999999997</v>
          </cell>
          <cell r="E26">
            <v>3940.1</v>
          </cell>
        </row>
        <row r="27">
          <cell r="D27">
            <v>15328.099999999999</v>
          </cell>
          <cell r="E27">
            <v>15953.800000000001</v>
          </cell>
        </row>
        <row r="28">
          <cell r="D28">
            <v>969.39999999999986</v>
          </cell>
          <cell r="E28">
            <v>1037.4000000000001</v>
          </cell>
        </row>
        <row r="29">
          <cell r="D29">
            <v>7646.1999999999989</v>
          </cell>
          <cell r="E29">
            <v>6662.5</v>
          </cell>
        </row>
        <row r="30">
          <cell r="D30">
            <v>52628.9</v>
          </cell>
          <cell r="E30">
            <v>60094.8</v>
          </cell>
        </row>
        <row r="31">
          <cell r="D31">
            <v>3369.8999999999996</v>
          </cell>
          <cell r="E31">
            <v>3606.9999999999995</v>
          </cell>
        </row>
        <row r="32">
          <cell r="D32">
            <v>34.300000000000004</v>
          </cell>
          <cell r="E32">
            <v>144.9</v>
          </cell>
        </row>
        <row r="33">
          <cell r="D33">
            <v>911.69999999999993</v>
          </cell>
          <cell r="E33">
            <v>1037.5999999999999</v>
          </cell>
        </row>
        <row r="34">
          <cell r="D34">
            <v>4287.5</v>
          </cell>
          <cell r="E34">
            <v>4658.7</v>
          </cell>
        </row>
        <row r="35">
          <cell r="D35">
            <v>28879.999999999996</v>
          </cell>
          <cell r="E35">
            <v>30018.600000000002</v>
          </cell>
        </row>
        <row r="36">
          <cell r="D36">
            <v>23043.9</v>
          </cell>
          <cell r="E36">
            <v>24264.400000000001</v>
          </cell>
        </row>
        <row r="37">
          <cell r="D37">
            <v>37460.300000000003</v>
          </cell>
          <cell r="E37">
            <v>38614.9</v>
          </cell>
        </row>
        <row r="38">
          <cell r="D38">
            <v>8403.2999999999993</v>
          </cell>
          <cell r="E38">
            <v>1576.9</v>
          </cell>
        </row>
        <row r="39">
          <cell r="D39">
            <v>14161.899999999998</v>
          </cell>
          <cell r="E39">
            <v>15204.5</v>
          </cell>
        </row>
        <row r="40">
          <cell r="D40">
            <v>9983.5</v>
          </cell>
          <cell r="E40">
            <v>12783.9</v>
          </cell>
        </row>
        <row r="41">
          <cell r="D41">
            <v>1821.5</v>
          </cell>
          <cell r="E41">
            <v>3874.7</v>
          </cell>
        </row>
        <row r="42">
          <cell r="D42">
            <v>506112.10000000009</v>
          </cell>
          <cell r="E42">
            <v>537723.80000000005</v>
          </cell>
        </row>
        <row r="53">
          <cell r="E53">
            <v>31255.000000000007</v>
          </cell>
        </row>
        <row r="54">
          <cell r="E54">
            <v>2192.1999999999998</v>
          </cell>
        </row>
        <row r="55">
          <cell r="E55">
            <v>111697</v>
          </cell>
        </row>
        <row r="56">
          <cell r="E56">
            <v>20952.2</v>
          </cell>
        </row>
        <row r="57">
          <cell r="E57">
            <v>4359.5</v>
          </cell>
        </row>
        <row r="58">
          <cell r="E58">
            <v>19106.2</v>
          </cell>
        </row>
        <row r="59">
          <cell r="E59">
            <v>7393.2</v>
          </cell>
        </row>
        <row r="60">
          <cell r="E60">
            <v>15981.4</v>
          </cell>
        </row>
        <row r="61">
          <cell r="E61">
            <v>5641.4999999999991</v>
          </cell>
        </row>
        <row r="62">
          <cell r="E62">
            <v>3222.6</v>
          </cell>
        </row>
        <row r="63">
          <cell r="E63">
            <v>4887.2999999999993</v>
          </cell>
        </row>
        <row r="64">
          <cell r="E64">
            <v>4520.4999999999991</v>
          </cell>
        </row>
        <row r="65">
          <cell r="E65">
            <v>1782.3000000000002</v>
          </cell>
        </row>
        <row r="66">
          <cell r="E66">
            <v>9277.3999999999978</v>
          </cell>
        </row>
        <row r="67">
          <cell r="E67">
            <v>5666.4999999999991</v>
          </cell>
        </row>
        <row r="68">
          <cell r="E68">
            <v>13158.299999999997</v>
          </cell>
        </row>
        <row r="69">
          <cell r="E69">
            <v>5065.6000000000004</v>
          </cell>
        </row>
        <row r="70">
          <cell r="E70">
            <v>5864.4000000000005</v>
          </cell>
        </row>
        <row r="71">
          <cell r="E71">
            <v>2119.6999999999998</v>
          </cell>
        </row>
        <row r="72">
          <cell r="E72">
            <v>24494.699999999997</v>
          </cell>
        </row>
        <row r="73">
          <cell r="E73">
            <v>14609.400000000001</v>
          </cell>
        </row>
        <row r="74">
          <cell r="E74">
            <v>3899.9999999999995</v>
          </cell>
        </row>
        <row r="75">
          <cell r="E75">
            <v>16133.300000000001</v>
          </cell>
        </row>
        <row r="76">
          <cell r="E76">
            <v>1009.8000000000001</v>
          </cell>
        </row>
        <row r="77">
          <cell r="E77">
            <v>6538.9</v>
          </cell>
        </row>
        <row r="78">
          <cell r="E78">
            <v>59497.5</v>
          </cell>
        </row>
        <row r="79">
          <cell r="E79">
            <v>3459.5</v>
          </cell>
        </row>
        <row r="80">
          <cell r="E80">
            <v>128.5</v>
          </cell>
        </row>
        <row r="81">
          <cell r="E81">
            <v>899.7</v>
          </cell>
        </row>
        <row r="82">
          <cell r="E82">
            <v>5187.2</v>
          </cell>
        </row>
        <row r="83">
          <cell r="E83">
            <v>28320.5</v>
          </cell>
        </row>
        <row r="84">
          <cell r="E84">
            <v>23194.399999999998</v>
          </cell>
        </row>
        <row r="85">
          <cell r="E85">
            <v>37599.199999999997</v>
          </cell>
        </row>
        <row r="86">
          <cell r="E86">
            <v>2355.9</v>
          </cell>
        </row>
        <row r="87">
          <cell r="E87">
            <v>13613.7</v>
          </cell>
        </row>
        <row r="88">
          <cell r="E88">
            <v>11658.7</v>
          </cell>
        </row>
        <row r="89">
          <cell r="E89">
            <v>3981.6000000000004</v>
          </cell>
        </row>
        <row r="90">
          <cell r="E90">
            <v>530725.30000000016</v>
          </cell>
        </row>
        <row r="102">
          <cell r="E102">
            <v>97.985121184286044</v>
          </cell>
        </row>
        <row r="103">
          <cell r="E103">
            <v>102.0149844106287</v>
          </cell>
        </row>
        <row r="104">
          <cell r="E104">
            <v>103.97430825440412</v>
          </cell>
        </row>
        <row r="105">
          <cell r="E105">
            <v>112.2401204244856</v>
          </cell>
        </row>
        <row r="106">
          <cell r="E106">
            <v>139.78580818930965</v>
          </cell>
        </row>
        <row r="107">
          <cell r="E107">
            <v>96.957241015335597</v>
          </cell>
        </row>
        <row r="108">
          <cell r="E108">
            <v>107.60162424136574</v>
          </cell>
        </row>
        <row r="109">
          <cell r="E109">
            <v>106.10128531973658</v>
          </cell>
        </row>
        <row r="110">
          <cell r="E110">
            <v>106.95394998767702</v>
          </cell>
        </row>
        <row r="111">
          <cell r="E111">
            <v>100.97129966161174</v>
          </cell>
        </row>
        <row r="112">
          <cell r="E112">
            <v>98.300414336859887</v>
          </cell>
        </row>
        <row r="113">
          <cell r="E113">
            <v>101.45887105824261</v>
          </cell>
        </row>
        <row r="114">
          <cell r="E114">
            <v>117.13328075709779</v>
          </cell>
        </row>
        <row r="115">
          <cell r="E115">
            <v>108.73524689115222</v>
          </cell>
        </row>
        <row r="116">
          <cell r="E116">
            <v>111.45751376868604</v>
          </cell>
        </row>
        <row r="117">
          <cell r="E117">
            <v>107.81426675188044</v>
          </cell>
        </row>
        <row r="118">
          <cell r="E118">
            <v>104.37649385972144</v>
          </cell>
        </row>
        <row r="119">
          <cell r="E119">
            <v>125.98878552860549</v>
          </cell>
        </row>
        <row r="120">
          <cell r="E120">
            <v>197.14471726190479</v>
          </cell>
        </row>
        <row r="121">
          <cell r="E121">
            <v>116.81052571341368</v>
          </cell>
        </row>
        <row r="122">
          <cell r="E122">
            <v>127.42496794620197</v>
          </cell>
        </row>
        <row r="123">
          <cell r="E123">
            <v>96.803018268467028</v>
          </cell>
        </row>
        <row r="124">
          <cell r="E124">
            <v>105.25309725275802</v>
          </cell>
        </row>
        <row r="125">
          <cell r="E125">
            <v>104.16752630493092</v>
          </cell>
        </row>
        <row r="126">
          <cell r="E126">
            <v>85.51829667024144</v>
          </cell>
        </row>
        <row r="127">
          <cell r="E127">
            <v>113.05100429611868</v>
          </cell>
        </row>
        <row r="128">
          <cell r="E128">
            <v>102.65883260630882</v>
          </cell>
        </row>
        <row r="129">
          <cell r="E129">
            <v>374.63556851311949</v>
          </cell>
        </row>
        <row r="130">
          <cell r="E130">
            <v>98.683777558407385</v>
          </cell>
        </row>
        <row r="131">
          <cell r="E131">
            <v>120.98425655976676</v>
          </cell>
        </row>
        <row r="132">
          <cell r="E132">
            <v>98.062673130193929</v>
          </cell>
        </row>
        <row r="133">
          <cell r="E133">
            <v>100.65310125456193</v>
          </cell>
        </row>
        <row r="134">
          <cell r="E134">
            <v>100.37079254570838</v>
          </cell>
        </row>
        <row r="135">
          <cell r="E135">
            <v>28.035414658527007</v>
          </cell>
        </row>
        <row r="136">
          <cell r="E136">
            <v>96.12905048051465</v>
          </cell>
        </row>
        <row r="137">
          <cell r="E137">
            <v>116.77968648269645</v>
          </cell>
        </row>
        <row r="138">
          <cell r="E138">
            <v>218.58907493823773</v>
          </cell>
        </row>
        <row r="139">
          <cell r="E139">
            <v>104.86319137598174</v>
          </cell>
        </row>
        <row r="151">
          <cell r="D151">
            <v>30278.7</v>
          </cell>
          <cell r="E151">
            <v>29837.900000000005</v>
          </cell>
        </row>
        <row r="152">
          <cell r="D152">
            <v>2193.1</v>
          </cell>
          <cell r="E152">
            <v>2267.4</v>
          </cell>
        </row>
        <row r="153">
          <cell r="D153">
            <v>106243.7</v>
          </cell>
          <cell r="E153">
            <v>110622.2</v>
          </cell>
        </row>
        <row r="154">
          <cell r="D154">
            <v>18667.300000000003</v>
          </cell>
          <cell r="E154">
            <v>21228.800000000003</v>
          </cell>
        </row>
        <row r="155">
          <cell r="D155">
            <v>3110.9</v>
          </cell>
          <cell r="E155">
            <v>4518</v>
          </cell>
        </row>
        <row r="156">
          <cell r="D156">
            <v>19705.8</v>
          </cell>
          <cell r="E156">
            <v>19159.099999999999</v>
          </cell>
        </row>
        <row r="157">
          <cell r="D157">
            <v>6865.7000000000007</v>
          </cell>
          <cell r="E157">
            <v>7326.9</v>
          </cell>
        </row>
        <row r="158">
          <cell r="D158">
            <v>10090.9</v>
          </cell>
          <cell r="E158">
            <v>10766.4</v>
          </cell>
        </row>
        <row r="159">
          <cell r="D159">
            <v>5268.7</v>
          </cell>
          <cell r="E159">
            <v>5704.2</v>
          </cell>
        </row>
        <row r="160">
          <cell r="D160">
            <v>3173.7999999999997</v>
          </cell>
          <cell r="E160">
            <v>3256.2000000000007</v>
          </cell>
        </row>
        <row r="161">
          <cell r="D161">
            <v>4971.7999999999993</v>
          </cell>
          <cell r="E161">
            <v>4789.0999999999995</v>
          </cell>
        </row>
        <row r="162">
          <cell r="D162">
            <v>4455.5</v>
          </cell>
          <cell r="E162">
            <v>4576.5999999999995</v>
          </cell>
        </row>
        <row r="163">
          <cell r="D163">
            <v>1495.0000000000002</v>
          </cell>
          <cell r="E163">
            <v>1786.1</v>
          </cell>
        </row>
        <row r="164">
          <cell r="D164">
            <v>8545.2000000000007</v>
          </cell>
          <cell r="E164">
            <v>9315.9</v>
          </cell>
        </row>
        <row r="165">
          <cell r="D165">
            <v>5090.4000000000005</v>
          </cell>
          <cell r="E165">
            <v>5811.6</v>
          </cell>
        </row>
        <row r="166">
          <cell r="D166">
            <v>12176.3</v>
          </cell>
          <cell r="E166">
            <v>13492.400000000001</v>
          </cell>
        </row>
        <row r="167">
          <cell r="D167">
            <v>3158.8</v>
          </cell>
          <cell r="E167">
            <v>3455.4</v>
          </cell>
        </row>
        <row r="168">
          <cell r="D168">
            <v>930.9</v>
          </cell>
          <cell r="E168">
            <v>1949.6999999999996</v>
          </cell>
        </row>
        <row r="169">
          <cell r="D169">
            <v>1073.5999999999999</v>
          </cell>
          <cell r="E169">
            <v>1613.5</v>
          </cell>
        </row>
        <row r="170">
          <cell r="D170">
            <v>12598.999999999998</v>
          </cell>
          <cell r="E170">
            <v>16128.100000000002</v>
          </cell>
        </row>
        <row r="171">
          <cell r="D171">
            <v>10934.599999999999</v>
          </cell>
          <cell r="E171">
            <v>14427</v>
          </cell>
        </row>
        <row r="172">
          <cell r="D172">
            <v>3049.4</v>
          </cell>
          <cell r="E172">
            <v>3088.1</v>
          </cell>
        </row>
        <row r="173">
          <cell r="D173">
            <v>14362.8</v>
          </cell>
          <cell r="E173">
            <v>15807.7</v>
          </cell>
        </row>
        <row r="174">
          <cell r="D174">
            <v>969.39999999999986</v>
          </cell>
          <cell r="E174">
            <v>1037.4000000000001</v>
          </cell>
        </row>
        <row r="175">
          <cell r="D175">
            <v>7646.1999999999989</v>
          </cell>
          <cell r="E175">
            <v>6646.7</v>
          </cell>
        </row>
        <row r="176">
          <cell r="D176">
            <v>52361.8</v>
          </cell>
          <cell r="E176">
            <v>59808.5</v>
          </cell>
        </row>
        <row r="177">
          <cell r="D177">
            <v>3356.9</v>
          </cell>
          <cell r="E177">
            <v>3564</v>
          </cell>
        </row>
        <row r="178">
          <cell r="D178">
            <v>908.3</v>
          </cell>
          <cell r="E178">
            <v>1037.5999999999999</v>
          </cell>
        </row>
        <row r="179">
          <cell r="D179">
            <v>4283</v>
          </cell>
          <cell r="E179">
            <v>4628.3999999999996</v>
          </cell>
        </row>
        <row r="180">
          <cell r="E180">
            <v>431.9</v>
          </cell>
        </row>
        <row r="181">
          <cell r="D181">
            <v>9380.6</v>
          </cell>
          <cell r="E181">
            <v>8990.5999999999985</v>
          </cell>
        </row>
        <row r="182">
          <cell r="D182">
            <v>14322.4</v>
          </cell>
          <cell r="E182">
            <v>14209.699999999999</v>
          </cell>
        </row>
        <row r="183">
          <cell r="D183">
            <v>8403.2999999999993</v>
          </cell>
          <cell r="E183">
            <v>1576.9</v>
          </cell>
        </row>
        <row r="184">
          <cell r="D184">
            <v>10615.6</v>
          </cell>
          <cell r="E184">
            <v>11420.8</v>
          </cell>
        </row>
        <row r="185">
          <cell r="D185">
            <v>3904.3000000000006</v>
          </cell>
          <cell r="E185">
            <v>4917.1000000000004</v>
          </cell>
        </row>
        <row r="186">
          <cell r="D186">
            <v>1821.5</v>
          </cell>
          <cell r="E186">
            <v>3874.7</v>
          </cell>
        </row>
        <row r="187">
          <cell r="D187">
            <v>406415.19999999995</v>
          </cell>
          <cell r="E187">
            <v>433072.60000000003</v>
          </cell>
        </row>
        <row r="201">
          <cell r="E201">
            <v>29870.800000000007</v>
          </cell>
        </row>
        <row r="202">
          <cell r="E202">
            <v>2189.9</v>
          </cell>
        </row>
        <row r="203">
          <cell r="E203">
            <v>110610.2</v>
          </cell>
        </row>
        <row r="204">
          <cell r="E204">
            <v>20952.2</v>
          </cell>
        </row>
        <row r="205">
          <cell r="E205">
            <v>4348.5</v>
          </cell>
        </row>
        <row r="206">
          <cell r="E206">
            <v>19106.2</v>
          </cell>
        </row>
        <row r="207">
          <cell r="E207">
            <v>7381.5999999999995</v>
          </cell>
        </row>
        <row r="208">
          <cell r="E208">
            <v>11073</v>
          </cell>
        </row>
        <row r="209">
          <cell r="E209">
            <v>5640.4</v>
          </cell>
        </row>
        <row r="210">
          <cell r="E210">
            <v>3211.7999999999997</v>
          </cell>
        </row>
        <row r="211">
          <cell r="E211">
            <v>4887.2999999999993</v>
          </cell>
        </row>
        <row r="212">
          <cell r="E212">
            <v>4520.0999999999995</v>
          </cell>
        </row>
        <row r="213">
          <cell r="E213">
            <v>1759.4</v>
          </cell>
        </row>
        <row r="214">
          <cell r="E214">
            <v>9261.9</v>
          </cell>
        </row>
        <row r="215">
          <cell r="E215">
            <v>5664.5999999999995</v>
          </cell>
        </row>
        <row r="216">
          <cell r="E216">
            <v>13102.899999999998</v>
          </cell>
        </row>
        <row r="217">
          <cell r="E217">
            <v>3283.6000000000004</v>
          </cell>
        </row>
        <row r="218">
          <cell r="E218">
            <v>2019.9</v>
          </cell>
        </row>
        <row r="219">
          <cell r="E219">
            <v>2116.6999999999998</v>
          </cell>
        </row>
        <row r="220">
          <cell r="E220">
            <v>15751.899999999998</v>
          </cell>
        </row>
        <row r="221">
          <cell r="E221">
            <v>14136.600000000002</v>
          </cell>
        </row>
        <row r="222">
          <cell r="E222">
            <v>3043.1</v>
          </cell>
        </row>
        <row r="223">
          <cell r="E223">
            <v>15668.2</v>
          </cell>
        </row>
        <row r="224">
          <cell r="E224">
            <v>1009.8000000000001</v>
          </cell>
        </row>
        <row r="225">
          <cell r="E225">
            <v>6535.6</v>
          </cell>
        </row>
        <row r="226">
          <cell r="E226">
            <v>59211.8</v>
          </cell>
        </row>
        <row r="227">
          <cell r="E227">
            <v>3417</v>
          </cell>
        </row>
        <row r="228">
          <cell r="E228">
            <v>899.7</v>
          </cell>
        </row>
        <row r="229">
          <cell r="E229">
            <v>5096.8</v>
          </cell>
        </row>
        <row r="230">
          <cell r="E230">
            <v>414.4</v>
          </cell>
        </row>
        <row r="231">
          <cell r="E231">
            <v>8680.7999999999975</v>
          </cell>
        </row>
        <row r="232">
          <cell r="E232">
            <v>13945.3</v>
          </cell>
        </row>
        <row r="233">
          <cell r="E233">
            <v>2355.9</v>
          </cell>
        </row>
        <row r="234">
          <cell r="E234">
            <v>10085.799999999999</v>
          </cell>
        </row>
        <row r="235">
          <cell r="E235">
            <v>4870.2</v>
          </cell>
        </row>
        <row r="236">
          <cell r="E236">
            <v>3981.6000000000004</v>
          </cell>
        </row>
        <row r="237">
          <cell r="E237">
            <v>430105.49999999994</v>
          </cell>
        </row>
        <row r="251">
          <cell r="E251">
            <v>98.652848371957873</v>
          </cell>
        </row>
        <row r="252">
          <cell r="E252">
            <v>99.854087820892815</v>
          </cell>
        </row>
        <row r="253">
          <cell r="E253">
            <v>104.10989075116926</v>
          </cell>
        </row>
        <row r="254">
          <cell r="E254">
            <v>112.2401204244856</v>
          </cell>
        </row>
        <row r="255">
          <cell r="E255">
            <v>139.78269954032595</v>
          </cell>
        </row>
        <row r="256">
          <cell r="E256">
            <v>96.957241015335597</v>
          </cell>
        </row>
        <row r="257">
          <cell r="E257">
            <v>107.514164615407</v>
          </cell>
        </row>
        <row r="258">
          <cell r="E258">
            <v>109.73253129056873</v>
          </cell>
        </row>
        <row r="259">
          <cell r="E259">
            <v>107.05487122060471</v>
          </cell>
        </row>
        <row r="260">
          <cell r="E260">
            <v>101.19730291763815</v>
          </cell>
        </row>
        <row r="261">
          <cell r="E261">
            <v>98.300414336859887</v>
          </cell>
        </row>
        <row r="262">
          <cell r="E262">
            <v>101.44989339019187</v>
          </cell>
        </row>
        <row r="263">
          <cell r="E263">
            <v>117.68561872909697</v>
          </cell>
        </row>
        <row r="264">
          <cell r="E264">
            <v>108.38716472405561</v>
          </cell>
        </row>
        <row r="265">
          <cell r="E265">
            <v>111.28005657708626</v>
          </cell>
        </row>
        <row r="266">
          <cell r="E266">
            <v>107.60986506574245</v>
          </cell>
        </row>
        <row r="267">
          <cell r="E267">
            <v>103.95086741800685</v>
          </cell>
        </row>
        <row r="268">
          <cell r="E268">
            <v>216.98356429262006</v>
          </cell>
        </row>
        <row r="269">
          <cell r="E269">
            <v>197.15909090909091</v>
          </cell>
        </row>
        <row r="270">
          <cell r="E270">
            <v>125.02500198428447</v>
          </cell>
        </row>
        <row r="271">
          <cell r="E271">
            <v>129.28319280083409</v>
          </cell>
        </row>
        <row r="272">
          <cell r="E272">
            <v>99.793401980717505</v>
          </cell>
        </row>
        <row r="273">
          <cell r="E273">
            <v>109.0887570668672</v>
          </cell>
        </row>
        <row r="274">
          <cell r="E274">
            <v>104.16752630493092</v>
          </cell>
        </row>
        <row r="275">
          <cell r="E275">
            <v>85.475137977034365</v>
          </cell>
        </row>
        <row r="276">
          <cell r="E276">
            <v>113.08205600265842</v>
          </cell>
        </row>
        <row r="277">
          <cell r="E277">
            <v>101.79034228007984</v>
          </cell>
        </row>
        <row r="278">
          <cell r="E278">
            <v>99.053176263349116</v>
          </cell>
        </row>
        <row r="279">
          <cell r="E279">
            <v>119.00070044361428</v>
          </cell>
        </row>
        <row r="280">
          <cell r="E280">
            <v>92.53992281943583</v>
          </cell>
        </row>
        <row r="281">
          <cell r="E281">
            <v>97.367061386359822</v>
          </cell>
        </row>
        <row r="282">
          <cell r="E282">
            <v>28.035414658527007</v>
          </cell>
        </row>
        <row r="283">
          <cell r="E283">
            <v>95.009231696748174</v>
          </cell>
        </row>
        <row r="284">
          <cell r="E284">
            <v>124.73938990343979</v>
          </cell>
        </row>
        <row r="285">
          <cell r="E285">
            <v>218.58907493823773</v>
          </cell>
        </row>
        <row r="286">
          <cell r="E286">
            <v>105.82908808528815</v>
          </cell>
        </row>
      </sheetData>
      <sheetData sheetId="1">
        <row r="7">
          <cell r="J7">
            <v>41151.099999999991</v>
          </cell>
          <cell r="K7">
            <v>44263</v>
          </cell>
        </row>
        <row r="8">
          <cell r="J8">
            <v>10055.899999999998</v>
          </cell>
          <cell r="K8">
            <v>11022.299999999997</v>
          </cell>
        </row>
        <row r="9">
          <cell r="J9">
            <v>5586.6</v>
          </cell>
          <cell r="K9">
            <v>5943.5</v>
          </cell>
        </row>
        <row r="10">
          <cell r="J10">
            <v>11755.299999999997</v>
          </cell>
          <cell r="K10">
            <v>12048.7</v>
          </cell>
        </row>
        <row r="11">
          <cell r="J11">
            <v>13753.3</v>
          </cell>
          <cell r="K11">
            <v>15248.5</v>
          </cell>
        </row>
        <row r="13">
          <cell r="J13">
            <v>215469.39999999997</v>
          </cell>
          <cell r="K13">
            <v>222466.49999999997</v>
          </cell>
        </row>
        <row r="14">
          <cell r="J14">
            <v>138471.09999999998</v>
          </cell>
          <cell r="K14">
            <v>142663.19999999998</v>
          </cell>
        </row>
        <row r="15">
          <cell r="J15">
            <v>76998.3</v>
          </cell>
          <cell r="K15">
            <v>79803.299999999988</v>
          </cell>
        </row>
        <row r="16">
          <cell r="J16">
            <v>149794.70000000004</v>
          </cell>
          <cell r="K16">
            <v>166343.09999999992</v>
          </cell>
        </row>
        <row r="17">
          <cell r="J17">
            <v>406415.19999999995</v>
          </cell>
          <cell r="K17">
            <v>433072.59999999986</v>
          </cell>
        </row>
        <row r="26">
          <cell r="K26">
            <v>43094.200000000004</v>
          </cell>
        </row>
        <row r="27">
          <cell r="K27">
            <v>10704.600000000002</v>
          </cell>
        </row>
        <row r="28">
          <cell r="K28">
            <v>5779</v>
          </cell>
        </row>
        <row r="29">
          <cell r="K29">
            <v>11857.800000000001</v>
          </cell>
        </row>
        <row r="30">
          <cell r="K30">
            <v>14752.800000000001</v>
          </cell>
        </row>
        <row r="32">
          <cell r="K32">
            <v>225136.40000000008</v>
          </cell>
        </row>
        <row r="33">
          <cell r="K33">
            <v>145124.80000000008</v>
          </cell>
        </row>
        <row r="34">
          <cell r="K34">
            <v>80011.599999999991</v>
          </cell>
        </row>
        <row r="35">
          <cell r="K35">
            <v>161874.9</v>
          </cell>
        </row>
        <row r="36">
          <cell r="K36">
            <v>430105.50000000006</v>
          </cell>
        </row>
        <row r="45">
          <cell r="K45">
            <v>104.72186648716561</v>
          </cell>
        </row>
        <row r="46">
          <cell r="K46">
            <v>106.45093924959481</v>
          </cell>
        </row>
        <row r="47">
          <cell r="K47">
            <v>103.44395517846274</v>
          </cell>
        </row>
        <row r="48">
          <cell r="K48">
            <v>100.87194712172385</v>
          </cell>
        </row>
        <row r="49">
          <cell r="K49">
            <v>107.2673467458719</v>
          </cell>
        </row>
        <row r="51">
          <cell r="K51">
            <v>104.48648392764825</v>
          </cell>
        </row>
        <row r="52">
          <cell r="K52">
            <v>104.80511817989463</v>
          </cell>
        </row>
        <row r="53">
          <cell r="K53">
            <v>103.91346302450832</v>
          </cell>
        </row>
        <row r="54">
          <cell r="K54">
            <v>108.06450428486451</v>
          </cell>
        </row>
        <row r="55">
          <cell r="K55">
            <v>105.82908808528816</v>
          </cell>
        </row>
      </sheetData>
      <sheetData sheetId="2">
        <row r="4">
          <cell r="D4">
            <v>344.4</v>
          </cell>
          <cell r="E4">
            <v>275.60000000000002</v>
          </cell>
        </row>
        <row r="5">
          <cell r="D5">
            <v>3096.8</v>
          </cell>
          <cell r="E5">
            <v>1850.2</v>
          </cell>
        </row>
        <row r="6">
          <cell r="D6">
            <v>3.6</v>
          </cell>
          <cell r="E6">
            <v>0.4</v>
          </cell>
        </row>
        <row r="7">
          <cell r="E7">
            <v>8.8000000000000007</v>
          </cell>
        </row>
        <row r="8">
          <cell r="D8">
            <v>465.7</v>
          </cell>
          <cell r="E8">
            <v>481.8</v>
          </cell>
        </row>
        <row r="9">
          <cell r="D9">
            <v>12924.3</v>
          </cell>
          <cell r="E9">
            <v>6659.3</v>
          </cell>
        </row>
        <row r="10">
          <cell r="D10">
            <v>1587.3999999999999</v>
          </cell>
          <cell r="E10">
            <v>3826.0000000000005</v>
          </cell>
        </row>
        <row r="11">
          <cell r="D11">
            <v>26614</v>
          </cell>
          <cell r="E11">
            <v>32482.199999999997</v>
          </cell>
        </row>
        <row r="12">
          <cell r="D12">
            <v>22438.3</v>
          </cell>
          <cell r="E12">
            <v>22192.700000000004</v>
          </cell>
        </row>
        <row r="13">
          <cell r="D13">
            <v>4111.5</v>
          </cell>
          <cell r="E13">
            <v>2375.6</v>
          </cell>
        </row>
        <row r="14">
          <cell r="D14">
            <v>78043.600000000006</v>
          </cell>
          <cell r="E14">
            <v>93234.6</v>
          </cell>
        </row>
        <row r="15">
          <cell r="D15">
            <v>259</v>
          </cell>
          <cell r="E15">
            <v>632.5</v>
          </cell>
        </row>
        <row r="16">
          <cell r="D16">
            <v>5814.4000000000005</v>
          </cell>
          <cell r="E16">
            <v>5680.0999999999995</v>
          </cell>
        </row>
        <row r="17">
          <cell r="D17">
            <v>12.8</v>
          </cell>
        </row>
        <row r="18">
          <cell r="D18">
            <v>457</v>
          </cell>
          <cell r="E18">
            <v>488.6</v>
          </cell>
        </row>
        <row r="19">
          <cell r="D19">
            <v>4055.8</v>
          </cell>
          <cell r="E19">
            <v>4312.3</v>
          </cell>
        </row>
        <row r="20">
          <cell r="D20">
            <v>2184.3000000000002</v>
          </cell>
          <cell r="E20">
            <v>1842</v>
          </cell>
        </row>
        <row r="21">
          <cell r="D21">
            <v>162412.89999999997</v>
          </cell>
          <cell r="E21">
            <v>176342.7</v>
          </cell>
        </row>
        <row r="26">
          <cell r="E26">
            <v>278.09999999999997</v>
          </cell>
        </row>
        <row r="27">
          <cell r="E27">
            <v>1648</v>
          </cell>
        </row>
        <row r="28">
          <cell r="E28">
            <v>0.4</v>
          </cell>
        </row>
        <row r="29">
          <cell r="E29">
            <v>8.8000000000000007</v>
          </cell>
        </row>
        <row r="30">
          <cell r="E30">
            <v>489.1</v>
          </cell>
        </row>
        <row r="31">
          <cell r="E31">
            <v>7231.5</v>
          </cell>
        </row>
        <row r="32">
          <cell r="E32">
            <v>2682</v>
          </cell>
        </row>
        <row r="33">
          <cell r="E33">
            <v>31241.200000000001</v>
          </cell>
        </row>
        <row r="34">
          <cell r="E34">
            <v>21592.799999999999</v>
          </cell>
        </row>
        <row r="35">
          <cell r="E35">
            <v>2327.9</v>
          </cell>
        </row>
        <row r="36">
          <cell r="E36">
            <v>94361.3</v>
          </cell>
        </row>
        <row r="37">
          <cell r="E37">
            <v>624</v>
          </cell>
        </row>
        <row r="38">
          <cell r="E38">
            <v>5572.2000000000007</v>
          </cell>
        </row>
        <row r="39">
          <cell r="E39">
            <v>473.7</v>
          </cell>
        </row>
        <row r="40">
          <cell r="E40">
            <v>4035.2999999999997</v>
          </cell>
        </row>
        <row r="41">
          <cell r="E41">
            <v>1829</v>
          </cell>
        </row>
        <row r="42">
          <cell r="E42">
            <v>174395.3</v>
          </cell>
        </row>
        <row r="51">
          <cell r="E51">
            <v>80.749128919860624</v>
          </cell>
        </row>
        <row r="52">
          <cell r="E52">
            <v>53.216223198140014</v>
          </cell>
        </row>
        <row r="53">
          <cell r="E53">
            <v>11.111111111111112</v>
          </cell>
        </row>
        <row r="54">
          <cell r="E54">
            <v>105.02469400901869</v>
          </cell>
        </row>
        <row r="55">
          <cell r="E55">
            <v>55.952740187089447</v>
          </cell>
        </row>
        <row r="56">
          <cell r="E56">
            <v>168.95552475746504</v>
          </cell>
        </row>
        <row r="57">
          <cell r="E57">
            <v>117.38633801758473</v>
          </cell>
        </row>
        <row r="58">
          <cell r="E58">
            <v>96.231889225119545</v>
          </cell>
        </row>
        <row r="59">
          <cell r="E59">
            <v>56.619238720661556</v>
          </cell>
        </row>
        <row r="60">
          <cell r="E60">
            <v>120.90844092276625</v>
          </cell>
        </row>
        <row r="61">
          <cell r="E61">
            <v>240.92664092664094</v>
          </cell>
        </row>
        <row r="62">
          <cell r="E62">
            <v>95.834479911942765</v>
          </cell>
        </row>
        <row r="63">
          <cell r="E63">
            <v>103.6542669584245</v>
          </cell>
        </row>
        <row r="64">
          <cell r="E64">
            <v>99.494551013363562</v>
          </cell>
        </row>
        <row r="65">
          <cell r="E65">
            <v>83.733919333424893</v>
          </cell>
        </row>
        <row r="66">
          <cell r="E66">
            <v>107.37773908353341</v>
          </cell>
        </row>
        <row r="74">
          <cell r="D74">
            <v>96165.6</v>
          </cell>
          <cell r="E74">
            <v>99826.7</v>
          </cell>
        </row>
        <row r="75">
          <cell r="D75">
            <v>1196.5</v>
          </cell>
          <cell r="E75">
            <v>1227.5999999999999</v>
          </cell>
        </row>
        <row r="76">
          <cell r="D76">
            <v>28484.400000000001</v>
          </cell>
          <cell r="E76">
            <v>36684.800000000003</v>
          </cell>
        </row>
        <row r="77">
          <cell r="D77">
            <v>198</v>
          </cell>
          <cell r="E77">
            <v>189.3</v>
          </cell>
        </row>
        <row r="78">
          <cell r="D78">
            <v>36368.400000000001</v>
          </cell>
          <cell r="E78">
            <v>38414.300000000003</v>
          </cell>
        </row>
        <row r="79">
          <cell r="D79">
            <v>162412.9</v>
          </cell>
          <cell r="E79">
            <v>176342.7</v>
          </cell>
        </row>
        <row r="111">
          <cell r="D111">
            <v>1074.9999999999998</v>
          </cell>
          <cell r="E111">
            <v>-1758.7999999999997</v>
          </cell>
        </row>
        <row r="112">
          <cell r="D112">
            <v>-494.6</v>
          </cell>
          <cell r="E112">
            <v>-327</v>
          </cell>
        </row>
        <row r="113">
          <cell r="D113">
            <v>112.2000000000001</v>
          </cell>
          <cell r="E113">
            <v>737.4</v>
          </cell>
        </row>
        <row r="114">
          <cell r="D114">
            <v>134.30000000000004</v>
          </cell>
          <cell r="E114">
            <v>333.09999999999997</v>
          </cell>
        </row>
        <row r="115">
          <cell r="D115">
            <v>494.4</v>
          </cell>
          <cell r="E115">
            <v>190.7</v>
          </cell>
        </row>
        <row r="116">
          <cell r="D116">
            <v>902.6</v>
          </cell>
          <cell r="E116">
            <v>-286.2</v>
          </cell>
        </row>
        <row r="117">
          <cell r="D117">
            <v>533.9</v>
          </cell>
          <cell r="E117">
            <v>357.7999999999999</v>
          </cell>
        </row>
        <row r="118">
          <cell r="D118">
            <v>394.5</v>
          </cell>
          <cell r="E118">
            <v>168.29999999999998</v>
          </cell>
        </row>
        <row r="119">
          <cell r="D119">
            <v>1437.9999999999998</v>
          </cell>
          <cell r="E119">
            <v>835.8</v>
          </cell>
        </row>
        <row r="120">
          <cell r="D120">
            <v>809.49999999999989</v>
          </cell>
          <cell r="E120">
            <v>868.6</v>
          </cell>
        </row>
        <row r="121">
          <cell r="D121">
            <v>495.2</v>
          </cell>
          <cell r="E121">
            <v>403</v>
          </cell>
        </row>
        <row r="122">
          <cell r="D122">
            <v>570.30000000000007</v>
          </cell>
          <cell r="E122">
            <v>326.09999999999985</v>
          </cell>
        </row>
        <row r="123">
          <cell r="D123">
            <v>224.6</v>
          </cell>
          <cell r="E123">
            <v>120.00000000000014</v>
          </cell>
        </row>
        <row r="124">
          <cell r="D124">
            <v>645.79999999999995</v>
          </cell>
          <cell r="E124">
            <v>431.6</v>
          </cell>
        </row>
        <row r="125">
          <cell r="D125">
            <v>186.39999999999998</v>
          </cell>
          <cell r="E125">
            <v>23.900000000000002</v>
          </cell>
        </row>
        <row r="126">
          <cell r="D126">
            <v>13.099999999999969</v>
          </cell>
          <cell r="E126">
            <v>239</v>
          </cell>
        </row>
        <row r="127">
          <cell r="D127">
            <v>138.1</v>
          </cell>
          <cell r="E127">
            <v>-53.7</v>
          </cell>
        </row>
        <row r="128">
          <cell r="D128">
            <v>-5153.0999999999995</v>
          </cell>
          <cell r="E128">
            <v>136.2000000000001</v>
          </cell>
        </row>
        <row r="129">
          <cell r="D129">
            <v>38.9</v>
          </cell>
          <cell r="E129">
            <v>44.7</v>
          </cell>
        </row>
        <row r="130">
          <cell r="D130">
            <v>2559.1000000000017</v>
          </cell>
          <cell r="E130">
            <v>2790.5000000000009</v>
          </cell>
        </row>
        <row r="135">
          <cell r="E135">
            <v>-1569.3999999999996</v>
          </cell>
        </row>
        <row r="136">
          <cell r="E136">
            <v>-336</v>
          </cell>
        </row>
        <row r="137">
          <cell r="E137">
            <v>676.1</v>
          </cell>
        </row>
        <row r="138">
          <cell r="E138">
            <v>321.79999999999995</v>
          </cell>
        </row>
        <row r="139">
          <cell r="E139">
            <v>185.4</v>
          </cell>
        </row>
        <row r="140">
          <cell r="E140">
            <v>-340.8</v>
          </cell>
        </row>
        <row r="141">
          <cell r="E141">
            <v>359.50000000000011</v>
          </cell>
        </row>
        <row r="142">
          <cell r="E142">
            <v>158.1</v>
          </cell>
        </row>
        <row r="143">
          <cell r="E143">
            <v>826.7</v>
          </cell>
        </row>
        <row r="144">
          <cell r="E144">
            <v>903.3</v>
          </cell>
        </row>
        <row r="145">
          <cell r="E145">
            <v>410.5</v>
          </cell>
        </row>
        <row r="146">
          <cell r="E146">
            <v>9.6000000000001364</v>
          </cell>
        </row>
        <row r="147">
          <cell r="E147">
            <v>-346.20000000000005</v>
          </cell>
        </row>
        <row r="148">
          <cell r="E148">
            <v>347.9</v>
          </cell>
        </row>
        <row r="149">
          <cell r="E149">
            <v>29.7</v>
          </cell>
        </row>
        <row r="150">
          <cell r="E150">
            <v>238.10000000000002</v>
          </cell>
        </row>
        <row r="151">
          <cell r="E151">
            <v>-44.2</v>
          </cell>
        </row>
        <row r="152">
          <cell r="E152">
            <v>97.30000000000004</v>
          </cell>
        </row>
        <row r="153">
          <cell r="E153">
            <v>2.2000000000000002</v>
          </cell>
        </row>
        <row r="154">
          <cell r="E154">
            <v>1929.6000000000006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3"/>
  <sheetViews>
    <sheetView showGridLines="0" showZeros="0" tabSelected="1" workbookViewId="0">
      <selection activeCell="A2" sqref="A2"/>
    </sheetView>
  </sheetViews>
  <sheetFormatPr defaultRowHeight="14.1" customHeight="1" x14ac:dyDescent="0.2"/>
  <cols>
    <col min="1" max="1" width="9.140625" style="2"/>
    <col min="2" max="2" width="57.7109375" style="1" customWidth="1"/>
    <col min="3" max="3" width="3" style="1" customWidth="1"/>
    <col min="4" max="4" width="10.7109375" style="49" customWidth="1"/>
    <col min="5" max="5" width="10.7109375" style="3" customWidth="1"/>
    <col min="6" max="16384" width="9.140625" style="2"/>
  </cols>
  <sheetData>
    <row r="1" spans="1:5" ht="14.1" customHeight="1" x14ac:dyDescent="0.2">
      <c r="A1" s="63" t="s">
        <v>26</v>
      </c>
    </row>
    <row r="2" spans="1:5" ht="9.9499999999999993" customHeight="1" x14ac:dyDescent="0.2"/>
    <row r="3" spans="1:5" ht="12" customHeight="1" x14ac:dyDescent="0.2">
      <c r="E3" s="64" t="s">
        <v>27</v>
      </c>
    </row>
    <row r="4" spans="1:5" s="5" customFormat="1" ht="38.25" x14ac:dyDescent="0.2">
      <c r="A4" s="4" t="s">
        <v>28</v>
      </c>
      <c r="B4" s="4" t="s">
        <v>29</v>
      </c>
      <c r="C4" s="4"/>
      <c r="D4" s="142" t="s">
        <v>99</v>
      </c>
      <c r="E4" s="142" t="s">
        <v>100</v>
      </c>
    </row>
    <row r="5" spans="1:5" s="7" customFormat="1" ht="18" customHeight="1" x14ac:dyDescent="0.2">
      <c r="A5" s="82" t="s">
        <v>3</v>
      </c>
      <c r="B5" s="82" t="s">
        <v>30</v>
      </c>
      <c r="C5" s="6"/>
      <c r="D5" s="15">
        <f>+'[1]03.01-06'!D5</f>
        <v>31897.7</v>
      </c>
      <c r="E5" s="15">
        <f>+'[1]03.01-06'!E5</f>
        <v>31363.800000000003</v>
      </c>
    </row>
    <row r="6" spans="1:5" s="7" customFormat="1" ht="14.1" customHeight="1" x14ac:dyDescent="0.2">
      <c r="A6" s="6" t="s">
        <v>4</v>
      </c>
      <c r="B6" s="6" t="s">
        <v>31</v>
      </c>
      <c r="C6" s="6"/>
      <c r="D6" s="15">
        <f>+'[1]03.01-06'!D6</f>
        <v>2148.8999999999996</v>
      </c>
      <c r="E6" s="15">
        <f>+'[1]03.01-06'!E6</f>
        <v>2270.9999999999995</v>
      </c>
    </row>
    <row r="7" spans="1:5" s="7" customFormat="1" ht="14.1" customHeight="1" x14ac:dyDescent="0.2">
      <c r="A7" s="6" t="s">
        <v>5</v>
      </c>
      <c r="B7" s="6" t="s">
        <v>32</v>
      </c>
      <c r="C7" s="6"/>
      <c r="D7" s="15">
        <f>+'[1]03.01-06'!D7</f>
        <v>107427.5</v>
      </c>
      <c r="E7" s="15">
        <f>+'[1]03.01-06'!E7</f>
        <v>111701.3</v>
      </c>
    </row>
    <row r="8" spans="1:5" s="7" customFormat="1" ht="14.1" customHeight="1" x14ac:dyDescent="0.2">
      <c r="A8" s="6" t="s">
        <v>6</v>
      </c>
      <c r="B8" s="6" t="s">
        <v>33</v>
      </c>
      <c r="C8" s="6"/>
      <c r="D8" s="15">
        <f>+'[1]03.01-06'!D8</f>
        <v>18667.300000000003</v>
      </c>
      <c r="E8" s="15">
        <f>+'[1]03.01-06'!E8</f>
        <v>21228.800000000003</v>
      </c>
    </row>
    <row r="9" spans="1:5" s="7" customFormat="1" ht="14.1" customHeight="1" x14ac:dyDescent="0.2">
      <c r="A9" s="6" t="s">
        <v>7</v>
      </c>
      <c r="B9" s="6" t="s">
        <v>34</v>
      </c>
      <c r="C9" s="6"/>
      <c r="D9" s="15">
        <f>+'[1]03.01-06'!D9</f>
        <v>3118.7</v>
      </c>
      <c r="E9" s="15">
        <f>+'[1]03.01-06'!E9</f>
        <v>4528.8999999999996</v>
      </c>
    </row>
    <row r="10" spans="1:5" s="7" customFormat="1" ht="14.1" customHeight="1" x14ac:dyDescent="0.2">
      <c r="A10" s="6">
        <v>19</v>
      </c>
      <c r="B10" s="6" t="s">
        <v>35</v>
      </c>
      <c r="C10" s="6"/>
      <c r="D10" s="15">
        <f>+'[1]03.01-06'!D10</f>
        <v>19705.8</v>
      </c>
      <c r="E10" s="15">
        <f>+'[1]03.01-06'!E10</f>
        <v>19159.099999999999</v>
      </c>
    </row>
    <row r="11" spans="1:5" s="7" customFormat="1" ht="14.1" customHeight="1" x14ac:dyDescent="0.2">
      <c r="A11" s="6">
        <v>20</v>
      </c>
      <c r="B11" s="6" t="s">
        <v>36</v>
      </c>
      <c r="C11" s="6"/>
      <c r="D11" s="15">
        <f>+'[1]03.01-06'!D11</f>
        <v>6870.9000000000005</v>
      </c>
      <c r="E11" s="15">
        <f>+'[1]03.01-06'!E11</f>
        <v>7338.7999999999993</v>
      </c>
    </row>
    <row r="12" spans="1:5" s="7" customFormat="1" ht="14.1" customHeight="1" x14ac:dyDescent="0.2">
      <c r="A12" s="6">
        <v>21</v>
      </c>
      <c r="B12" s="6" t="s">
        <v>37</v>
      </c>
      <c r="C12" s="6"/>
      <c r="D12" s="15">
        <f>+'[1]03.01-06'!D12</f>
        <v>15062.4</v>
      </c>
      <c r="E12" s="15">
        <f>+'[1]03.01-06'!E12</f>
        <v>15679.7</v>
      </c>
    </row>
    <row r="13" spans="1:5" s="7" customFormat="1" ht="24" customHeight="1" x14ac:dyDescent="0.2">
      <c r="A13" s="6" t="s">
        <v>8</v>
      </c>
      <c r="B13" s="6" t="s">
        <v>38</v>
      </c>
      <c r="C13" s="6"/>
      <c r="D13" s="15">
        <f>+'[1]03.01-06'!D13</f>
        <v>5274.7</v>
      </c>
      <c r="E13" s="15">
        <f>+'[1]03.01-06'!E13</f>
        <v>5704.2</v>
      </c>
    </row>
    <row r="14" spans="1:5" s="7" customFormat="1" ht="25.5" customHeight="1" x14ac:dyDescent="0.2">
      <c r="A14" s="6" t="s">
        <v>9</v>
      </c>
      <c r="B14" s="6" t="s">
        <v>39</v>
      </c>
      <c r="C14" s="6"/>
      <c r="D14" s="15">
        <f>+'[1]03.01-06'!D14</f>
        <v>3191.6</v>
      </c>
      <c r="E14" s="15">
        <f>+'[1]03.01-06'!E14</f>
        <v>3273.6000000000004</v>
      </c>
    </row>
    <row r="15" spans="1:5" s="7" customFormat="1" ht="14.1" customHeight="1" x14ac:dyDescent="0.2">
      <c r="A15" s="6">
        <v>26</v>
      </c>
      <c r="B15" s="6" t="s">
        <v>40</v>
      </c>
      <c r="C15" s="6"/>
      <c r="D15" s="15">
        <f>+'[1]03.01-06'!D15</f>
        <v>4971.7999999999993</v>
      </c>
      <c r="E15" s="15">
        <f>+'[1]03.01-06'!E15</f>
        <v>4789.0999999999995</v>
      </c>
    </row>
    <row r="16" spans="1:5" s="7" customFormat="1" ht="14.1" customHeight="1" x14ac:dyDescent="0.2">
      <c r="A16" s="6">
        <v>27</v>
      </c>
      <c r="B16" s="6" t="s">
        <v>41</v>
      </c>
      <c r="C16" s="6"/>
      <c r="D16" s="15">
        <f>+'[1]03.01-06'!D16</f>
        <v>4455.5</v>
      </c>
      <c r="E16" s="15">
        <f>+'[1]03.01-06'!E16</f>
        <v>4578.2999999999993</v>
      </c>
    </row>
    <row r="17" spans="1:5" s="7" customFormat="1" ht="14.1" customHeight="1" x14ac:dyDescent="0.2">
      <c r="A17" s="6">
        <v>28</v>
      </c>
      <c r="B17" s="6" t="s">
        <v>42</v>
      </c>
      <c r="C17" s="6"/>
      <c r="D17" s="15">
        <f>+'[1]03.01-06'!D17</f>
        <v>1521.6000000000001</v>
      </c>
      <c r="E17" s="15">
        <f>+'[1]03.01-06'!E17</f>
        <v>1786.5</v>
      </c>
    </row>
    <row r="18" spans="1:5" s="7" customFormat="1" ht="14.1" customHeight="1" x14ac:dyDescent="0.2">
      <c r="A18" s="6" t="s">
        <v>10</v>
      </c>
      <c r="B18" s="6" t="s">
        <v>43</v>
      </c>
      <c r="C18" s="6"/>
      <c r="D18" s="15">
        <f>+'[1]03.01-06'!D18</f>
        <v>8532.1</v>
      </c>
      <c r="E18" s="15">
        <f>+'[1]03.01-06'!E18</f>
        <v>9324.4</v>
      </c>
    </row>
    <row r="19" spans="1:5" s="7" customFormat="1" ht="25.5" x14ac:dyDescent="0.2">
      <c r="A19" s="6" t="s">
        <v>11</v>
      </c>
      <c r="B19" s="6" t="s">
        <v>44</v>
      </c>
      <c r="C19" s="6"/>
      <c r="D19" s="15">
        <f>+'[1]03.01-06'!D19</f>
        <v>5084</v>
      </c>
      <c r="E19" s="15">
        <f>+'[1]03.01-06'!E19</f>
        <v>5813.2000000000007</v>
      </c>
    </row>
    <row r="20" spans="1:5" s="7" customFormat="1" ht="12.75" x14ac:dyDescent="0.2">
      <c r="A20" s="6">
        <v>35</v>
      </c>
      <c r="B20" s="6" t="s">
        <v>45</v>
      </c>
      <c r="C20" s="6"/>
      <c r="D20" s="15">
        <f>+'[1]03.01-06'!D20</f>
        <v>12204.599999999999</v>
      </c>
      <c r="E20" s="15">
        <f>+'[1]03.01-06'!E20</f>
        <v>13545.2</v>
      </c>
    </row>
    <row r="21" spans="1:5" s="7" customFormat="1" ht="25.5" x14ac:dyDescent="0.2">
      <c r="A21" s="6" t="s">
        <v>12</v>
      </c>
      <c r="B21" s="6" t="s">
        <v>46</v>
      </c>
      <c r="C21" s="6"/>
      <c r="D21" s="15">
        <f>+'[1]03.01-06'!D21</f>
        <v>4853.2</v>
      </c>
      <c r="E21" s="15">
        <f>+'[1]03.01-06'!E21</f>
        <v>5220.5</v>
      </c>
    </row>
    <row r="22" spans="1:5" s="7" customFormat="1" ht="14.1" customHeight="1" x14ac:dyDescent="0.2">
      <c r="A22" s="6" t="s">
        <v>13</v>
      </c>
      <c r="B22" s="6" t="s">
        <v>47</v>
      </c>
      <c r="C22" s="6"/>
      <c r="D22" s="15">
        <f>+'[1]03.01-06'!D22</f>
        <v>4654.7000000000007</v>
      </c>
      <c r="E22" s="15">
        <f>+'[1]03.01-06'!E22</f>
        <v>5549</v>
      </c>
    </row>
    <row r="23" spans="1:5" s="7" customFormat="1" ht="26.25" customHeight="1" x14ac:dyDescent="0.2">
      <c r="A23" s="6" t="s">
        <v>14</v>
      </c>
      <c r="B23" s="6" t="s">
        <v>48</v>
      </c>
      <c r="C23" s="6"/>
      <c r="D23" s="15">
        <f>+'[1]03.01-06'!D23</f>
        <v>1075.1999999999998</v>
      </c>
      <c r="E23" s="15">
        <f>+'[1]03.01-06'!E23</f>
        <v>1614.5</v>
      </c>
    </row>
    <row r="24" spans="1:5" s="7" customFormat="1" ht="14.1" customHeight="1" x14ac:dyDescent="0.2">
      <c r="A24" s="6" t="s">
        <v>15</v>
      </c>
      <c r="B24" s="6" t="s">
        <v>49</v>
      </c>
      <c r="C24" s="6"/>
      <c r="D24" s="15">
        <f>+'[1]03.01-06'!D24</f>
        <v>20969.600000000002</v>
      </c>
      <c r="E24" s="15">
        <f>+'[1]03.01-06'!E24</f>
        <v>24873.4</v>
      </c>
    </row>
    <row r="25" spans="1:5" s="7" customFormat="1" ht="14.1" customHeight="1" x14ac:dyDescent="0.2">
      <c r="A25" s="6" t="s">
        <v>16</v>
      </c>
      <c r="B25" s="6" t="s">
        <v>50</v>
      </c>
      <c r="C25" s="6"/>
      <c r="D25" s="15">
        <f>+'[1]03.01-06'!D25</f>
        <v>11465.099999999999</v>
      </c>
      <c r="E25" s="15">
        <f>+'[1]03.01-06'!E25</f>
        <v>14905.8</v>
      </c>
    </row>
    <row r="26" spans="1:5" s="7" customFormat="1" ht="12.75" x14ac:dyDescent="0.2">
      <c r="A26" s="6" t="s">
        <v>17</v>
      </c>
      <c r="B26" s="6" t="s">
        <v>51</v>
      </c>
      <c r="C26" s="6"/>
      <c r="D26" s="15">
        <f>+'[1]03.01-06'!D26</f>
        <v>4028.7999999999997</v>
      </c>
      <c r="E26" s="15">
        <f>+'[1]03.01-06'!E26</f>
        <v>3940.1</v>
      </c>
    </row>
    <row r="27" spans="1:5" s="7" customFormat="1" ht="14.1" customHeight="1" x14ac:dyDescent="0.2">
      <c r="A27" s="6">
        <v>61</v>
      </c>
      <c r="B27" s="6" t="s">
        <v>52</v>
      </c>
      <c r="C27" s="6"/>
      <c r="D27" s="15">
        <f>+'[1]03.01-06'!D27</f>
        <v>15328.099999999999</v>
      </c>
      <c r="E27" s="15">
        <f>+'[1]03.01-06'!E27</f>
        <v>15953.800000000001</v>
      </c>
    </row>
    <row r="28" spans="1:5" s="7" customFormat="1" ht="25.5" x14ac:dyDescent="0.2">
      <c r="A28" s="6" t="s">
        <v>18</v>
      </c>
      <c r="B28" s="6" t="s">
        <v>53</v>
      </c>
      <c r="C28" s="6"/>
      <c r="D28" s="15">
        <f>+'[1]03.01-06'!D28</f>
        <v>969.39999999999986</v>
      </c>
      <c r="E28" s="15">
        <f>+'[1]03.01-06'!E28</f>
        <v>1037.4000000000001</v>
      </c>
    </row>
    <row r="29" spans="1:5" s="7" customFormat="1" ht="14.1" customHeight="1" x14ac:dyDescent="0.2">
      <c r="A29" s="6" t="s">
        <v>19</v>
      </c>
      <c r="B29" s="6" t="s">
        <v>54</v>
      </c>
      <c r="C29" s="6"/>
      <c r="D29" s="15">
        <f>+'[1]03.01-06'!D29</f>
        <v>7646.1999999999989</v>
      </c>
      <c r="E29" s="15">
        <f>+'[1]03.01-06'!E29</f>
        <v>6662.5</v>
      </c>
    </row>
    <row r="30" spans="1:5" s="7" customFormat="1" ht="25.5" x14ac:dyDescent="0.2">
      <c r="A30" s="6">
        <v>68</v>
      </c>
      <c r="B30" s="6" t="s">
        <v>55</v>
      </c>
      <c r="C30" s="6"/>
      <c r="D30" s="15">
        <f>+'[1]03.01-06'!D30</f>
        <v>52628.9</v>
      </c>
      <c r="E30" s="15">
        <f>+'[1]03.01-06'!E30</f>
        <v>60094.8</v>
      </c>
    </row>
    <row r="31" spans="1:5" s="7" customFormat="1" ht="38.25" x14ac:dyDescent="0.2">
      <c r="A31" s="6" t="s">
        <v>20</v>
      </c>
      <c r="B31" s="6" t="s">
        <v>56</v>
      </c>
      <c r="C31" s="6"/>
      <c r="D31" s="15">
        <f>+'[1]03.01-06'!D31</f>
        <v>3369.8999999999996</v>
      </c>
      <c r="E31" s="15">
        <f>+'[1]03.01-06'!E31</f>
        <v>3606.9999999999995</v>
      </c>
    </row>
    <row r="32" spans="1:5" s="7" customFormat="1" ht="14.1" customHeight="1" x14ac:dyDescent="0.2">
      <c r="A32" s="6">
        <v>72</v>
      </c>
      <c r="B32" s="6" t="s">
        <v>57</v>
      </c>
      <c r="C32" s="6"/>
      <c r="D32" s="15">
        <f>+'[1]03.01-06'!D32</f>
        <v>34.300000000000004</v>
      </c>
      <c r="E32" s="15">
        <f>+'[1]03.01-06'!E32</f>
        <v>144.9</v>
      </c>
    </row>
    <row r="33" spans="1:5" s="7" customFormat="1" ht="25.5" x14ac:dyDescent="0.2">
      <c r="A33" s="6" t="s">
        <v>21</v>
      </c>
      <c r="B33" s="6" t="s">
        <v>58</v>
      </c>
      <c r="C33" s="6"/>
      <c r="D33" s="15">
        <f>+'[1]03.01-06'!D33</f>
        <v>911.69999999999993</v>
      </c>
      <c r="E33" s="15">
        <f>+'[1]03.01-06'!E33</f>
        <v>1037.5999999999999</v>
      </c>
    </row>
    <row r="34" spans="1:5" s="7" customFormat="1" ht="14.1" customHeight="1" x14ac:dyDescent="0.2">
      <c r="A34" s="6" t="s">
        <v>22</v>
      </c>
      <c r="B34" s="6" t="s">
        <v>59</v>
      </c>
      <c r="C34" s="6"/>
      <c r="D34" s="15">
        <f>+'[1]03.01-06'!D34</f>
        <v>4287.5</v>
      </c>
      <c r="E34" s="15">
        <f>+'[1]03.01-06'!E34</f>
        <v>4658.7</v>
      </c>
    </row>
    <row r="35" spans="1:5" s="7" customFormat="1" ht="25.5" customHeight="1" x14ac:dyDescent="0.2">
      <c r="A35" s="6">
        <v>84</v>
      </c>
      <c r="B35" s="6" t="s">
        <v>60</v>
      </c>
      <c r="C35" s="6"/>
      <c r="D35" s="15">
        <f>+'[1]03.01-06'!D35</f>
        <v>28879.999999999996</v>
      </c>
      <c r="E35" s="15">
        <f>+'[1]03.01-06'!E35</f>
        <v>30018.600000000002</v>
      </c>
    </row>
    <row r="36" spans="1:5" s="7" customFormat="1" ht="14.1" customHeight="1" x14ac:dyDescent="0.2">
      <c r="A36" s="6">
        <v>85</v>
      </c>
      <c r="B36" s="6" t="s">
        <v>61</v>
      </c>
      <c r="C36" s="6"/>
      <c r="D36" s="15">
        <f>+'[1]03.01-06'!D36</f>
        <v>23043.9</v>
      </c>
      <c r="E36" s="15">
        <f>+'[1]03.01-06'!E36</f>
        <v>24264.400000000001</v>
      </c>
    </row>
    <row r="37" spans="1:5" s="7" customFormat="1" ht="14.1" customHeight="1" x14ac:dyDescent="0.2">
      <c r="A37" s="6">
        <v>86</v>
      </c>
      <c r="B37" s="6" t="s">
        <v>62</v>
      </c>
      <c r="C37" s="6"/>
      <c r="D37" s="15">
        <f>+'[1]03.01-06'!D37</f>
        <v>37460.300000000003</v>
      </c>
      <c r="E37" s="15">
        <f>+'[1]03.01-06'!E37</f>
        <v>38614.9</v>
      </c>
    </row>
    <row r="38" spans="1:5" s="7" customFormat="1" ht="14.1" customHeight="1" x14ac:dyDescent="0.2">
      <c r="A38" s="6" t="s">
        <v>23</v>
      </c>
      <c r="B38" s="6" t="s">
        <v>63</v>
      </c>
      <c r="C38" s="6"/>
      <c r="D38" s="15">
        <f>+'[1]03.01-06'!D38</f>
        <v>8403.2999999999993</v>
      </c>
      <c r="E38" s="15">
        <f>+'[1]03.01-06'!E38</f>
        <v>1576.9</v>
      </c>
    </row>
    <row r="39" spans="1:5" s="7" customFormat="1" ht="14.1" customHeight="1" x14ac:dyDescent="0.2">
      <c r="A39" s="6" t="s">
        <v>24</v>
      </c>
      <c r="B39" s="6" t="s">
        <v>64</v>
      </c>
      <c r="C39" s="6"/>
      <c r="D39" s="15">
        <f>+'[1]03.01-06'!D39</f>
        <v>14161.899999999998</v>
      </c>
      <c r="E39" s="15">
        <f>+'[1]03.01-06'!E39</f>
        <v>15204.5</v>
      </c>
    </row>
    <row r="40" spans="1:5" s="7" customFormat="1" ht="14.1" customHeight="1" x14ac:dyDescent="0.2">
      <c r="A40" s="6" t="s">
        <v>25</v>
      </c>
      <c r="B40" s="6" t="s">
        <v>65</v>
      </c>
      <c r="C40" s="6"/>
      <c r="D40" s="15">
        <f>+'[1]03.01-06'!D40</f>
        <v>9983.5</v>
      </c>
      <c r="E40" s="15">
        <f>+'[1]03.01-06'!E40</f>
        <v>12783.9</v>
      </c>
    </row>
    <row r="41" spans="1:5" s="7" customFormat="1" ht="14.1" customHeight="1" x14ac:dyDescent="0.2">
      <c r="B41" s="65" t="s">
        <v>66</v>
      </c>
      <c r="C41" s="48"/>
      <c r="D41" s="15">
        <f>+'[1]03.01-06'!D41</f>
        <v>1821.5</v>
      </c>
      <c r="E41" s="15">
        <f>+'[1]03.01-06'!E41</f>
        <v>3874.7</v>
      </c>
    </row>
    <row r="42" spans="1:5" s="7" customFormat="1" ht="14.1" customHeight="1" x14ac:dyDescent="0.2">
      <c r="A42" s="9" t="s">
        <v>0</v>
      </c>
      <c r="B42" s="10"/>
      <c r="C42" s="10"/>
      <c r="D42" s="24">
        <f>+'[1]03.01-06'!D42</f>
        <v>506112.10000000009</v>
      </c>
      <c r="E42" s="24">
        <f>+'[1]03.01-06'!E42</f>
        <v>537723.80000000005</v>
      </c>
    </row>
    <row r="43" spans="1:5" s="7" customFormat="1" ht="12.75" x14ac:dyDescent="0.2">
      <c r="A43" s="5"/>
      <c r="D43" s="15"/>
      <c r="E43" s="8"/>
    </row>
    <row r="44" spans="1:5" s="7" customFormat="1" ht="12.75" x14ac:dyDescent="0.2">
      <c r="A44" s="5"/>
      <c r="D44" s="15"/>
      <c r="E44" s="8"/>
    </row>
    <row r="45" spans="1:5" s="7" customFormat="1" ht="12.75" x14ac:dyDescent="0.2">
      <c r="A45" s="5"/>
      <c r="D45" s="15"/>
      <c r="E45" s="8"/>
    </row>
    <row r="46" spans="1:5" s="7" customFormat="1" ht="12.75" x14ac:dyDescent="0.2">
      <c r="A46" s="5"/>
      <c r="D46" s="15"/>
      <c r="E46" s="8"/>
    </row>
    <row r="47" spans="1:5" s="7" customFormat="1" ht="12.75" x14ac:dyDescent="0.2">
      <c r="A47" s="5"/>
      <c r="D47" s="15"/>
      <c r="E47" s="8"/>
    </row>
    <row r="48" spans="1:5" s="7" customFormat="1" ht="12.75" x14ac:dyDescent="0.2">
      <c r="A48" s="5"/>
      <c r="D48" s="15"/>
      <c r="E48" s="8"/>
    </row>
    <row r="49" spans="1:7" s="7" customFormat="1" ht="12.75" x14ac:dyDescent="0.2">
      <c r="A49" s="5"/>
      <c r="D49" s="15"/>
      <c r="E49" s="8"/>
    </row>
    <row r="50" spans="1:7" s="7" customFormat="1" ht="12.75" x14ac:dyDescent="0.2">
      <c r="A50" s="5"/>
      <c r="D50" s="15"/>
      <c r="E50" s="8"/>
    </row>
    <row r="51" spans="1:7" ht="14.1" customHeight="1" x14ac:dyDescent="0.2">
      <c r="A51" s="63" t="s">
        <v>67</v>
      </c>
      <c r="B51" s="11"/>
      <c r="C51" s="11"/>
      <c r="G51" s="12"/>
    </row>
    <row r="52" spans="1:7" ht="9.9499999999999993" customHeight="1" x14ac:dyDescent="0.25">
      <c r="A52" s="23"/>
      <c r="B52" s="11"/>
      <c r="C52" s="11"/>
      <c r="G52" s="12"/>
    </row>
    <row r="53" spans="1:7" s="16" customFormat="1" ht="9.9499999999999993" customHeight="1" x14ac:dyDescent="0.2">
      <c r="B53" s="17"/>
      <c r="C53" s="17"/>
      <c r="D53" s="61"/>
      <c r="E53" s="18" t="s">
        <v>68</v>
      </c>
      <c r="G53" s="19"/>
    </row>
    <row r="54" spans="1:7" s="7" customFormat="1" ht="38.25" x14ac:dyDescent="0.2">
      <c r="A54" s="4" t="s">
        <v>28</v>
      </c>
      <c r="B54" s="4" t="s">
        <v>29</v>
      </c>
      <c r="C54" s="4"/>
      <c r="D54" s="60"/>
      <c r="E54" s="142" t="s">
        <v>100</v>
      </c>
    </row>
    <row r="55" spans="1:7" s="7" customFormat="1" ht="17.25" customHeight="1" x14ac:dyDescent="0.2">
      <c r="A55" s="82" t="s">
        <v>3</v>
      </c>
      <c r="B55" s="82" t="s">
        <v>30</v>
      </c>
      <c r="C55" s="6"/>
      <c r="D55" s="15"/>
      <c r="E55" s="15">
        <f>+'[1]03.01-06'!E53</f>
        <v>31255.000000000007</v>
      </c>
    </row>
    <row r="56" spans="1:7" s="7" customFormat="1" ht="14.1" customHeight="1" x14ac:dyDescent="0.2">
      <c r="A56" s="6" t="s">
        <v>4</v>
      </c>
      <c r="B56" s="6" t="s">
        <v>31</v>
      </c>
      <c r="C56" s="6"/>
      <c r="D56" s="15"/>
      <c r="E56" s="15">
        <f>+'[1]03.01-06'!E54</f>
        <v>2192.1999999999998</v>
      </c>
    </row>
    <row r="57" spans="1:7" s="7" customFormat="1" ht="14.1" customHeight="1" x14ac:dyDescent="0.2">
      <c r="A57" s="6" t="s">
        <v>5</v>
      </c>
      <c r="B57" s="6" t="s">
        <v>32</v>
      </c>
      <c r="C57" s="6"/>
      <c r="D57" s="15"/>
      <c r="E57" s="15">
        <f>+'[1]03.01-06'!E55</f>
        <v>111697</v>
      </c>
    </row>
    <row r="58" spans="1:7" s="7" customFormat="1" ht="14.1" customHeight="1" x14ac:dyDescent="0.2">
      <c r="A58" s="6" t="s">
        <v>6</v>
      </c>
      <c r="B58" s="6" t="s">
        <v>33</v>
      </c>
      <c r="C58" s="6"/>
      <c r="D58" s="15"/>
      <c r="E58" s="15">
        <f>+'[1]03.01-06'!E56</f>
        <v>20952.2</v>
      </c>
    </row>
    <row r="59" spans="1:7" s="7" customFormat="1" ht="14.1" customHeight="1" x14ac:dyDescent="0.2">
      <c r="A59" s="6" t="s">
        <v>7</v>
      </c>
      <c r="B59" s="6" t="s">
        <v>34</v>
      </c>
      <c r="C59" s="6"/>
      <c r="D59" s="15"/>
      <c r="E59" s="15">
        <f>+'[1]03.01-06'!E57</f>
        <v>4359.5</v>
      </c>
    </row>
    <row r="60" spans="1:7" s="7" customFormat="1" ht="14.1" customHeight="1" x14ac:dyDescent="0.2">
      <c r="A60" s="6">
        <v>19</v>
      </c>
      <c r="B60" s="6" t="s">
        <v>35</v>
      </c>
      <c r="C60" s="6"/>
      <c r="D60" s="15"/>
      <c r="E60" s="15">
        <f>+'[1]03.01-06'!E58</f>
        <v>19106.2</v>
      </c>
    </row>
    <row r="61" spans="1:7" s="7" customFormat="1" ht="14.1" customHeight="1" x14ac:dyDescent="0.2">
      <c r="A61" s="6">
        <v>20</v>
      </c>
      <c r="B61" s="6" t="s">
        <v>36</v>
      </c>
      <c r="C61" s="6"/>
      <c r="D61" s="15"/>
      <c r="E61" s="15">
        <f>+'[1]03.01-06'!E59</f>
        <v>7393.2</v>
      </c>
    </row>
    <row r="62" spans="1:7" s="7" customFormat="1" ht="14.1" customHeight="1" x14ac:dyDescent="0.2">
      <c r="A62" s="6">
        <v>21</v>
      </c>
      <c r="B62" s="6" t="s">
        <v>37</v>
      </c>
      <c r="C62" s="6"/>
      <c r="D62" s="15"/>
      <c r="E62" s="15">
        <f>+'[1]03.01-06'!E60</f>
        <v>15981.4</v>
      </c>
    </row>
    <row r="63" spans="1:7" s="7" customFormat="1" ht="25.5" x14ac:dyDescent="0.2">
      <c r="A63" s="6" t="s">
        <v>8</v>
      </c>
      <c r="B63" s="6" t="s">
        <v>38</v>
      </c>
      <c r="C63" s="6"/>
      <c r="D63" s="15"/>
      <c r="E63" s="15">
        <f>+'[1]03.01-06'!E61</f>
        <v>5641.4999999999991</v>
      </c>
    </row>
    <row r="64" spans="1:7" s="7" customFormat="1" ht="26.25" customHeight="1" x14ac:dyDescent="0.2">
      <c r="A64" s="6" t="s">
        <v>9</v>
      </c>
      <c r="B64" s="6" t="s">
        <v>39</v>
      </c>
      <c r="C64" s="6"/>
      <c r="D64" s="15"/>
      <c r="E64" s="15">
        <f>+'[1]03.01-06'!E62</f>
        <v>3222.6</v>
      </c>
    </row>
    <row r="65" spans="1:5" s="7" customFormat="1" ht="14.1" customHeight="1" x14ac:dyDescent="0.2">
      <c r="A65" s="6">
        <v>26</v>
      </c>
      <c r="B65" s="6" t="s">
        <v>40</v>
      </c>
      <c r="C65" s="6"/>
      <c r="D65" s="15"/>
      <c r="E65" s="15">
        <f>+'[1]03.01-06'!E63</f>
        <v>4887.2999999999993</v>
      </c>
    </row>
    <row r="66" spans="1:5" s="7" customFormat="1" ht="14.1" customHeight="1" x14ac:dyDescent="0.2">
      <c r="A66" s="6">
        <v>27</v>
      </c>
      <c r="B66" s="6" t="s">
        <v>41</v>
      </c>
      <c r="C66" s="6"/>
      <c r="D66" s="15"/>
      <c r="E66" s="15">
        <f>+'[1]03.01-06'!E64</f>
        <v>4520.4999999999991</v>
      </c>
    </row>
    <row r="67" spans="1:5" s="7" customFormat="1" ht="14.1" customHeight="1" x14ac:dyDescent="0.2">
      <c r="A67" s="6">
        <v>28</v>
      </c>
      <c r="B67" s="6" t="s">
        <v>42</v>
      </c>
      <c r="C67" s="6"/>
      <c r="D67" s="15"/>
      <c r="E67" s="15">
        <f>+'[1]03.01-06'!E65</f>
        <v>1782.3000000000002</v>
      </c>
    </row>
    <row r="68" spans="1:5" s="7" customFormat="1" ht="14.1" customHeight="1" x14ac:dyDescent="0.2">
      <c r="A68" s="6" t="s">
        <v>10</v>
      </c>
      <c r="B68" s="6" t="s">
        <v>43</v>
      </c>
      <c r="C68" s="6"/>
      <c r="D68" s="15"/>
      <c r="E68" s="15">
        <f>+'[1]03.01-06'!E66</f>
        <v>9277.3999999999978</v>
      </c>
    </row>
    <row r="69" spans="1:5" s="7" customFormat="1" ht="25.5" x14ac:dyDescent="0.2">
      <c r="A69" s="6" t="s">
        <v>11</v>
      </c>
      <c r="B69" s="6" t="s">
        <v>44</v>
      </c>
      <c r="C69" s="6"/>
      <c r="D69" s="15"/>
      <c r="E69" s="15">
        <f>+'[1]03.01-06'!E67</f>
        <v>5666.4999999999991</v>
      </c>
    </row>
    <row r="70" spans="1:5" s="7" customFormat="1" ht="14.1" customHeight="1" x14ac:dyDescent="0.2">
      <c r="A70" s="6">
        <v>35</v>
      </c>
      <c r="B70" s="6" t="s">
        <v>45</v>
      </c>
      <c r="C70" s="6"/>
      <c r="D70" s="15"/>
      <c r="E70" s="15">
        <f>+'[1]03.01-06'!E68</f>
        <v>13158.299999999997</v>
      </c>
    </row>
    <row r="71" spans="1:5" s="7" customFormat="1" ht="25.5" x14ac:dyDescent="0.2">
      <c r="A71" s="6" t="s">
        <v>12</v>
      </c>
      <c r="B71" s="6" t="s">
        <v>46</v>
      </c>
      <c r="C71" s="6"/>
      <c r="D71" s="15"/>
      <c r="E71" s="15">
        <f>+'[1]03.01-06'!E69</f>
        <v>5065.6000000000004</v>
      </c>
    </row>
    <row r="72" spans="1:5" s="7" customFormat="1" ht="14.1" customHeight="1" x14ac:dyDescent="0.2">
      <c r="A72" s="6" t="s">
        <v>13</v>
      </c>
      <c r="B72" s="6" t="s">
        <v>47</v>
      </c>
      <c r="C72" s="6"/>
      <c r="D72" s="15"/>
      <c r="E72" s="15">
        <f>+'[1]03.01-06'!E70</f>
        <v>5864.4000000000005</v>
      </c>
    </row>
    <row r="73" spans="1:5" s="7" customFormat="1" ht="25.5" customHeight="1" x14ac:dyDescent="0.2">
      <c r="A73" s="6" t="s">
        <v>14</v>
      </c>
      <c r="B73" s="6" t="s">
        <v>48</v>
      </c>
      <c r="C73" s="6"/>
      <c r="D73" s="15"/>
      <c r="E73" s="15">
        <f>+'[1]03.01-06'!E71</f>
        <v>2119.6999999999998</v>
      </c>
    </row>
    <row r="74" spans="1:5" s="7" customFormat="1" ht="14.1" customHeight="1" x14ac:dyDescent="0.2">
      <c r="A74" s="6" t="s">
        <v>15</v>
      </c>
      <c r="B74" s="6" t="s">
        <v>49</v>
      </c>
      <c r="C74" s="6"/>
      <c r="D74" s="15"/>
      <c r="E74" s="15">
        <f>+'[1]03.01-06'!E72</f>
        <v>24494.699999999997</v>
      </c>
    </row>
    <row r="75" spans="1:5" s="7" customFormat="1" ht="14.1" customHeight="1" x14ac:dyDescent="0.2">
      <c r="A75" s="6" t="s">
        <v>16</v>
      </c>
      <c r="B75" s="6" t="s">
        <v>50</v>
      </c>
      <c r="C75" s="6"/>
      <c r="D75" s="15"/>
      <c r="E75" s="15">
        <f>+'[1]03.01-06'!E73</f>
        <v>14609.400000000001</v>
      </c>
    </row>
    <row r="76" spans="1:5" s="7" customFormat="1" ht="12.75" x14ac:dyDescent="0.2">
      <c r="A76" s="6" t="s">
        <v>17</v>
      </c>
      <c r="B76" s="6" t="s">
        <v>51</v>
      </c>
      <c r="C76" s="6"/>
      <c r="D76" s="15"/>
      <c r="E76" s="15">
        <f>+'[1]03.01-06'!E74</f>
        <v>3899.9999999999995</v>
      </c>
    </row>
    <row r="77" spans="1:5" s="7" customFormat="1" ht="14.1" customHeight="1" x14ac:dyDescent="0.2">
      <c r="A77" s="6">
        <v>61</v>
      </c>
      <c r="B77" s="6" t="s">
        <v>52</v>
      </c>
      <c r="C77" s="6"/>
      <c r="D77" s="15"/>
      <c r="E77" s="15">
        <f>+'[1]03.01-06'!E75</f>
        <v>16133.300000000001</v>
      </c>
    </row>
    <row r="78" spans="1:5" s="7" customFormat="1" ht="25.5" x14ac:dyDescent="0.2">
      <c r="A78" s="6" t="s">
        <v>18</v>
      </c>
      <c r="B78" s="6" t="s">
        <v>53</v>
      </c>
      <c r="C78" s="6"/>
      <c r="D78" s="15"/>
      <c r="E78" s="15">
        <f>+'[1]03.01-06'!E76</f>
        <v>1009.8000000000001</v>
      </c>
    </row>
    <row r="79" spans="1:5" s="7" customFormat="1" ht="14.1" customHeight="1" x14ac:dyDescent="0.2">
      <c r="A79" s="6" t="s">
        <v>19</v>
      </c>
      <c r="B79" s="6" t="s">
        <v>54</v>
      </c>
      <c r="C79" s="6"/>
      <c r="D79" s="15"/>
      <c r="E79" s="15">
        <f>+'[1]03.01-06'!E77</f>
        <v>6538.9</v>
      </c>
    </row>
    <row r="80" spans="1:5" s="7" customFormat="1" ht="25.5" x14ac:dyDescent="0.2">
      <c r="A80" s="6">
        <v>68</v>
      </c>
      <c r="B80" s="6" t="s">
        <v>55</v>
      </c>
      <c r="C80" s="6"/>
      <c r="D80" s="15"/>
      <c r="E80" s="15">
        <f>+'[1]03.01-06'!E78</f>
        <v>59497.5</v>
      </c>
    </row>
    <row r="81" spans="1:5" s="7" customFormat="1" ht="38.25" x14ac:dyDescent="0.2">
      <c r="A81" s="6" t="s">
        <v>20</v>
      </c>
      <c r="B81" s="6" t="s">
        <v>56</v>
      </c>
      <c r="C81" s="6"/>
      <c r="D81" s="15"/>
      <c r="E81" s="15">
        <f>+'[1]03.01-06'!E79</f>
        <v>3459.5</v>
      </c>
    </row>
    <row r="82" spans="1:5" s="7" customFormat="1" ht="14.1" customHeight="1" x14ac:dyDescent="0.2">
      <c r="A82" s="6">
        <v>72</v>
      </c>
      <c r="B82" s="6" t="s">
        <v>57</v>
      </c>
      <c r="C82" s="6"/>
      <c r="D82" s="15"/>
      <c r="E82" s="15">
        <f>+'[1]03.01-06'!E80</f>
        <v>128.5</v>
      </c>
    </row>
    <row r="83" spans="1:5" s="7" customFormat="1" ht="25.5" x14ac:dyDescent="0.2">
      <c r="A83" s="6" t="s">
        <v>21</v>
      </c>
      <c r="B83" s="6" t="s">
        <v>58</v>
      </c>
      <c r="C83" s="6"/>
      <c r="D83" s="15"/>
      <c r="E83" s="15">
        <f>+'[1]03.01-06'!E81</f>
        <v>899.7</v>
      </c>
    </row>
    <row r="84" spans="1:5" s="7" customFormat="1" ht="14.1" customHeight="1" x14ac:dyDescent="0.2">
      <c r="A84" s="6" t="s">
        <v>22</v>
      </c>
      <c r="B84" s="6" t="s">
        <v>59</v>
      </c>
      <c r="C84" s="6"/>
      <c r="D84" s="15"/>
      <c r="E84" s="15">
        <f>+'[1]03.01-06'!E82</f>
        <v>5187.2</v>
      </c>
    </row>
    <row r="85" spans="1:5" s="7" customFormat="1" ht="25.5" x14ac:dyDescent="0.2">
      <c r="A85" s="6">
        <v>84</v>
      </c>
      <c r="B85" s="6" t="s">
        <v>60</v>
      </c>
      <c r="C85" s="6"/>
      <c r="D85" s="15"/>
      <c r="E85" s="15">
        <f>+'[1]03.01-06'!E83</f>
        <v>28320.5</v>
      </c>
    </row>
    <row r="86" spans="1:5" s="7" customFormat="1" ht="14.1" customHeight="1" x14ac:dyDescent="0.2">
      <c r="A86" s="6">
        <v>85</v>
      </c>
      <c r="B86" s="6" t="s">
        <v>61</v>
      </c>
      <c r="C86" s="6"/>
      <c r="D86" s="15"/>
      <c r="E86" s="15">
        <f>+'[1]03.01-06'!E84</f>
        <v>23194.399999999998</v>
      </c>
    </row>
    <row r="87" spans="1:5" s="7" customFormat="1" ht="14.1" customHeight="1" x14ac:dyDescent="0.2">
      <c r="A87" s="6">
        <v>86</v>
      </c>
      <c r="B87" s="6" t="s">
        <v>62</v>
      </c>
      <c r="C87" s="6"/>
      <c r="D87" s="15"/>
      <c r="E87" s="15">
        <f>+'[1]03.01-06'!E85</f>
        <v>37599.199999999997</v>
      </c>
    </row>
    <row r="88" spans="1:5" s="7" customFormat="1" ht="14.1" customHeight="1" x14ac:dyDescent="0.2">
      <c r="A88" s="6" t="s">
        <v>23</v>
      </c>
      <c r="B88" s="6" t="s">
        <v>63</v>
      </c>
      <c r="C88" s="6"/>
      <c r="D88" s="15"/>
      <c r="E88" s="15">
        <f>+'[1]03.01-06'!E86</f>
        <v>2355.9</v>
      </c>
    </row>
    <row r="89" spans="1:5" s="7" customFormat="1" ht="14.1" customHeight="1" x14ac:dyDescent="0.2">
      <c r="A89" s="6" t="s">
        <v>24</v>
      </c>
      <c r="B89" s="6" t="s">
        <v>64</v>
      </c>
      <c r="C89" s="6"/>
      <c r="D89" s="15"/>
      <c r="E89" s="15">
        <f>+'[1]03.01-06'!E87</f>
        <v>13613.7</v>
      </c>
    </row>
    <row r="90" spans="1:5" s="7" customFormat="1" ht="14.1" customHeight="1" x14ac:dyDescent="0.2">
      <c r="A90" s="6" t="s">
        <v>25</v>
      </c>
      <c r="B90" s="6" t="s">
        <v>65</v>
      </c>
      <c r="C90" s="6"/>
      <c r="D90" s="15"/>
      <c r="E90" s="15">
        <f>+'[1]03.01-06'!E88</f>
        <v>11658.7</v>
      </c>
    </row>
    <row r="91" spans="1:5" s="7" customFormat="1" ht="14.1" customHeight="1" x14ac:dyDescent="0.2">
      <c r="A91" s="48"/>
      <c r="B91" s="65" t="s">
        <v>66</v>
      </c>
      <c r="C91" s="48"/>
      <c r="D91" s="15"/>
      <c r="E91" s="15">
        <f>+'[1]03.01-06'!E89</f>
        <v>3981.6000000000004</v>
      </c>
    </row>
    <row r="92" spans="1:5" s="7" customFormat="1" ht="14.1" customHeight="1" x14ac:dyDescent="0.2">
      <c r="A92" s="9" t="s">
        <v>0</v>
      </c>
      <c r="B92" s="10"/>
      <c r="C92" s="10"/>
      <c r="D92" s="24"/>
      <c r="E92" s="24">
        <f>+'[1]03.01-06'!E90</f>
        <v>530725.30000000016</v>
      </c>
    </row>
    <row r="93" spans="1:5" s="7" customFormat="1" ht="12.75" x14ac:dyDescent="0.2">
      <c r="A93" s="5"/>
      <c r="D93" s="15"/>
      <c r="E93" s="8"/>
    </row>
    <row r="94" spans="1:5" s="7" customFormat="1" ht="12.75" x14ac:dyDescent="0.2">
      <c r="A94" s="5"/>
      <c r="D94" s="15"/>
      <c r="E94" s="8"/>
    </row>
    <row r="95" spans="1:5" s="7" customFormat="1" ht="12.75" x14ac:dyDescent="0.2">
      <c r="A95" s="5"/>
      <c r="D95" s="15"/>
      <c r="E95" s="8"/>
    </row>
    <row r="96" spans="1:5" s="7" customFormat="1" ht="12.75" x14ac:dyDescent="0.2">
      <c r="A96" s="5"/>
      <c r="D96" s="15"/>
      <c r="E96" s="8"/>
    </row>
    <row r="97" spans="1:7" s="7" customFormat="1" ht="12.75" x14ac:dyDescent="0.2">
      <c r="A97" s="5"/>
      <c r="D97" s="15"/>
      <c r="E97" s="8"/>
    </row>
    <row r="98" spans="1:7" s="7" customFormat="1" ht="12.75" x14ac:dyDescent="0.2">
      <c r="A98" s="5"/>
      <c r="D98" s="15"/>
      <c r="E98" s="8"/>
    </row>
    <row r="99" spans="1:7" s="7" customFormat="1" ht="12.75" x14ac:dyDescent="0.2">
      <c r="A99" s="5"/>
      <c r="D99" s="15"/>
      <c r="E99" s="8"/>
    </row>
    <row r="100" spans="1:7" s="7" customFormat="1" ht="12.75" x14ac:dyDescent="0.2">
      <c r="A100" s="5"/>
      <c r="D100" s="15"/>
      <c r="E100" s="8"/>
    </row>
    <row r="101" spans="1:7" ht="14.1" customHeight="1" x14ac:dyDescent="0.2">
      <c r="A101" s="63" t="s">
        <v>69</v>
      </c>
      <c r="B101" s="11"/>
      <c r="C101" s="11"/>
      <c r="E101" s="13"/>
      <c r="G101" s="12"/>
    </row>
    <row r="102" spans="1:7" ht="9.9499999999999993" customHeight="1" x14ac:dyDescent="0.25">
      <c r="A102" s="23"/>
      <c r="B102" s="11"/>
      <c r="C102" s="11"/>
      <c r="E102" s="13"/>
      <c r="G102" s="12"/>
    </row>
    <row r="103" spans="1:7" s="16" customFormat="1" ht="12.75" customHeight="1" x14ac:dyDescent="0.2">
      <c r="A103" s="20"/>
      <c r="B103" s="21"/>
      <c r="C103" s="21"/>
      <c r="D103" s="62"/>
      <c r="E103" s="66" t="s">
        <v>70</v>
      </c>
      <c r="G103" s="19"/>
    </row>
    <row r="104" spans="1:7" s="7" customFormat="1" ht="38.25" x14ac:dyDescent="0.2">
      <c r="A104" s="4" t="s">
        <v>28</v>
      </c>
      <c r="B104" s="4" t="s">
        <v>29</v>
      </c>
      <c r="C104" s="4"/>
      <c r="D104" s="60"/>
      <c r="E104" s="142" t="s">
        <v>100</v>
      </c>
    </row>
    <row r="105" spans="1:7" s="7" customFormat="1" ht="16.5" customHeight="1" x14ac:dyDescent="0.2">
      <c r="A105" s="82" t="s">
        <v>3</v>
      </c>
      <c r="B105" s="82" t="s">
        <v>30</v>
      </c>
      <c r="C105" s="6"/>
      <c r="D105" s="15"/>
      <c r="E105" s="15">
        <f>+'[1]03.01-06'!E102</f>
        <v>97.985121184286044</v>
      </c>
    </row>
    <row r="106" spans="1:7" s="7" customFormat="1" ht="14.1" customHeight="1" x14ac:dyDescent="0.2">
      <c r="A106" s="6" t="s">
        <v>4</v>
      </c>
      <c r="B106" s="6" t="s">
        <v>31</v>
      </c>
      <c r="C106" s="6"/>
      <c r="D106" s="15"/>
      <c r="E106" s="15">
        <f>+'[1]03.01-06'!E103</f>
        <v>102.0149844106287</v>
      </c>
    </row>
    <row r="107" spans="1:7" s="7" customFormat="1" ht="14.1" customHeight="1" x14ac:dyDescent="0.2">
      <c r="A107" s="6" t="s">
        <v>5</v>
      </c>
      <c r="B107" s="6" t="s">
        <v>32</v>
      </c>
      <c r="C107" s="6"/>
      <c r="D107" s="15"/>
      <c r="E107" s="15">
        <f>+'[1]03.01-06'!E104</f>
        <v>103.97430825440412</v>
      </c>
    </row>
    <row r="108" spans="1:7" s="7" customFormat="1" ht="14.1" customHeight="1" x14ac:dyDescent="0.2">
      <c r="A108" s="6" t="s">
        <v>6</v>
      </c>
      <c r="B108" s="6" t="s">
        <v>33</v>
      </c>
      <c r="C108" s="6"/>
      <c r="D108" s="15"/>
      <c r="E108" s="15">
        <f>+'[1]03.01-06'!E105</f>
        <v>112.2401204244856</v>
      </c>
    </row>
    <row r="109" spans="1:7" s="7" customFormat="1" ht="14.1" customHeight="1" x14ac:dyDescent="0.2">
      <c r="A109" s="6" t="s">
        <v>7</v>
      </c>
      <c r="B109" s="6" t="s">
        <v>34</v>
      </c>
      <c r="C109" s="6"/>
      <c r="D109" s="15"/>
      <c r="E109" s="15">
        <f>+'[1]03.01-06'!E106</f>
        <v>139.78580818930965</v>
      </c>
    </row>
    <row r="110" spans="1:7" s="7" customFormat="1" ht="14.1" customHeight="1" x14ac:dyDescent="0.2">
      <c r="A110" s="6">
        <v>19</v>
      </c>
      <c r="B110" s="6" t="s">
        <v>35</v>
      </c>
      <c r="C110" s="6"/>
      <c r="D110" s="15"/>
      <c r="E110" s="15">
        <f>+'[1]03.01-06'!E107</f>
        <v>96.957241015335597</v>
      </c>
    </row>
    <row r="111" spans="1:7" s="7" customFormat="1" ht="14.1" customHeight="1" x14ac:dyDescent="0.2">
      <c r="A111" s="6">
        <v>20</v>
      </c>
      <c r="B111" s="6" t="s">
        <v>36</v>
      </c>
      <c r="C111" s="6"/>
      <c r="D111" s="15"/>
      <c r="E111" s="15">
        <f>+'[1]03.01-06'!E108</f>
        <v>107.60162424136574</v>
      </c>
    </row>
    <row r="112" spans="1:7" s="7" customFormat="1" ht="14.1" customHeight="1" x14ac:dyDescent="0.2">
      <c r="A112" s="6">
        <v>21</v>
      </c>
      <c r="B112" s="6" t="s">
        <v>37</v>
      </c>
      <c r="C112" s="6"/>
      <c r="D112" s="15"/>
      <c r="E112" s="15">
        <f>+'[1]03.01-06'!E109</f>
        <v>106.10128531973658</v>
      </c>
    </row>
    <row r="113" spans="1:5" s="7" customFormat="1" ht="25.5" x14ac:dyDescent="0.2">
      <c r="A113" s="6" t="s">
        <v>8</v>
      </c>
      <c r="B113" s="6" t="s">
        <v>38</v>
      </c>
      <c r="C113" s="6"/>
      <c r="D113" s="15"/>
      <c r="E113" s="15">
        <f>+'[1]03.01-06'!E110</f>
        <v>106.95394998767702</v>
      </c>
    </row>
    <row r="114" spans="1:5" s="7" customFormat="1" ht="27" customHeight="1" x14ac:dyDescent="0.2">
      <c r="A114" s="6" t="s">
        <v>9</v>
      </c>
      <c r="B114" s="6" t="s">
        <v>39</v>
      </c>
      <c r="C114" s="6"/>
      <c r="D114" s="15"/>
      <c r="E114" s="15">
        <f>+'[1]03.01-06'!E111</f>
        <v>100.97129966161174</v>
      </c>
    </row>
    <row r="115" spans="1:5" s="7" customFormat="1" ht="14.1" customHeight="1" x14ac:dyDescent="0.2">
      <c r="A115" s="6">
        <v>26</v>
      </c>
      <c r="B115" s="6" t="s">
        <v>40</v>
      </c>
      <c r="C115" s="6"/>
      <c r="D115" s="15"/>
      <c r="E115" s="15">
        <f>+'[1]03.01-06'!E112</f>
        <v>98.300414336859887</v>
      </c>
    </row>
    <row r="116" spans="1:5" s="7" customFormat="1" ht="14.1" customHeight="1" x14ac:dyDescent="0.2">
      <c r="A116" s="6">
        <v>27</v>
      </c>
      <c r="B116" s="6" t="s">
        <v>41</v>
      </c>
      <c r="C116" s="6"/>
      <c r="D116" s="15"/>
      <c r="E116" s="15">
        <f>+'[1]03.01-06'!E113</f>
        <v>101.45887105824261</v>
      </c>
    </row>
    <row r="117" spans="1:5" s="7" customFormat="1" ht="14.1" customHeight="1" x14ac:dyDescent="0.2">
      <c r="A117" s="6">
        <v>28</v>
      </c>
      <c r="B117" s="6" t="s">
        <v>42</v>
      </c>
      <c r="C117" s="6"/>
      <c r="D117" s="15"/>
      <c r="E117" s="15">
        <f>+'[1]03.01-06'!E114</f>
        <v>117.13328075709779</v>
      </c>
    </row>
    <row r="118" spans="1:5" s="7" customFormat="1" ht="14.1" customHeight="1" x14ac:dyDescent="0.2">
      <c r="A118" s="6" t="s">
        <v>10</v>
      </c>
      <c r="B118" s="6" t="s">
        <v>43</v>
      </c>
      <c r="C118" s="6"/>
      <c r="D118" s="15"/>
      <c r="E118" s="15">
        <f>+'[1]03.01-06'!E115</f>
        <v>108.73524689115222</v>
      </c>
    </row>
    <row r="119" spans="1:5" s="7" customFormat="1" ht="25.5" x14ac:dyDescent="0.2">
      <c r="A119" s="6" t="s">
        <v>11</v>
      </c>
      <c r="B119" s="6" t="s">
        <v>44</v>
      </c>
      <c r="C119" s="6"/>
      <c r="D119" s="15"/>
      <c r="E119" s="15">
        <f>+'[1]03.01-06'!E116</f>
        <v>111.45751376868604</v>
      </c>
    </row>
    <row r="120" spans="1:5" s="7" customFormat="1" ht="14.1" customHeight="1" x14ac:dyDescent="0.2">
      <c r="A120" s="6">
        <v>35</v>
      </c>
      <c r="B120" s="6" t="s">
        <v>45</v>
      </c>
      <c r="C120" s="6"/>
      <c r="D120" s="15"/>
      <c r="E120" s="15">
        <f>+'[1]03.01-06'!E117</f>
        <v>107.81426675188044</v>
      </c>
    </row>
    <row r="121" spans="1:5" s="7" customFormat="1" ht="25.5" x14ac:dyDescent="0.2">
      <c r="A121" s="6" t="s">
        <v>12</v>
      </c>
      <c r="B121" s="6" t="s">
        <v>46</v>
      </c>
      <c r="C121" s="6"/>
      <c r="D121" s="15"/>
      <c r="E121" s="15">
        <f>+'[1]03.01-06'!E118</f>
        <v>104.37649385972144</v>
      </c>
    </row>
    <row r="122" spans="1:5" s="7" customFormat="1" ht="14.1" customHeight="1" x14ac:dyDescent="0.2">
      <c r="A122" s="6" t="s">
        <v>13</v>
      </c>
      <c r="B122" s="6" t="s">
        <v>47</v>
      </c>
      <c r="C122" s="6"/>
      <c r="D122" s="15"/>
      <c r="E122" s="15">
        <f>+'[1]03.01-06'!E119</f>
        <v>125.98878552860549</v>
      </c>
    </row>
    <row r="123" spans="1:5" s="7" customFormat="1" ht="24.75" customHeight="1" x14ac:dyDescent="0.2">
      <c r="A123" s="6" t="s">
        <v>14</v>
      </c>
      <c r="B123" s="6" t="s">
        <v>48</v>
      </c>
      <c r="C123" s="6"/>
      <c r="D123" s="15"/>
      <c r="E123" s="15">
        <f>+'[1]03.01-06'!E120</f>
        <v>197.14471726190479</v>
      </c>
    </row>
    <row r="124" spans="1:5" s="7" customFormat="1" ht="14.1" customHeight="1" x14ac:dyDescent="0.2">
      <c r="A124" s="6" t="s">
        <v>15</v>
      </c>
      <c r="B124" s="6" t="s">
        <v>49</v>
      </c>
      <c r="C124" s="6"/>
      <c r="D124" s="15"/>
      <c r="E124" s="15">
        <f>+'[1]03.01-06'!E121</f>
        <v>116.81052571341368</v>
      </c>
    </row>
    <row r="125" spans="1:5" s="7" customFormat="1" ht="14.1" customHeight="1" x14ac:dyDescent="0.2">
      <c r="A125" s="6" t="s">
        <v>16</v>
      </c>
      <c r="B125" s="6" t="s">
        <v>50</v>
      </c>
      <c r="C125" s="6"/>
      <c r="D125" s="15"/>
      <c r="E125" s="15">
        <f>+'[1]03.01-06'!E122</f>
        <v>127.42496794620197</v>
      </c>
    </row>
    <row r="126" spans="1:5" s="7" customFormat="1" ht="12.75" x14ac:dyDescent="0.2">
      <c r="A126" s="6" t="s">
        <v>17</v>
      </c>
      <c r="B126" s="6" t="s">
        <v>51</v>
      </c>
      <c r="C126" s="6"/>
      <c r="D126" s="15"/>
      <c r="E126" s="15">
        <f>+'[1]03.01-06'!E123</f>
        <v>96.803018268467028</v>
      </c>
    </row>
    <row r="127" spans="1:5" s="7" customFormat="1" ht="14.1" customHeight="1" x14ac:dyDescent="0.2">
      <c r="A127" s="6">
        <v>61</v>
      </c>
      <c r="B127" s="6" t="s">
        <v>52</v>
      </c>
      <c r="C127" s="6"/>
      <c r="D127" s="15"/>
      <c r="E127" s="15">
        <f>+'[1]03.01-06'!E124</f>
        <v>105.25309725275802</v>
      </c>
    </row>
    <row r="128" spans="1:5" s="7" customFormat="1" ht="25.5" x14ac:dyDescent="0.2">
      <c r="A128" s="6" t="s">
        <v>18</v>
      </c>
      <c r="B128" s="6" t="s">
        <v>53</v>
      </c>
      <c r="C128" s="6"/>
      <c r="D128" s="15"/>
      <c r="E128" s="15">
        <f>+'[1]03.01-06'!E125</f>
        <v>104.16752630493092</v>
      </c>
    </row>
    <row r="129" spans="1:5" s="7" customFormat="1" ht="14.1" customHeight="1" x14ac:dyDescent="0.2">
      <c r="A129" s="6" t="s">
        <v>19</v>
      </c>
      <c r="B129" s="6" t="s">
        <v>54</v>
      </c>
      <c r="C129" s="6"/>
      <c r="D129" s="15"/>
      <c r="E129" s="15">
        <f>+'[1]03.01-06'!E126</f>
        <v>85.51829667024144</v>
      </c>
    </row>
    <row r="130" spans="1:5" s="7" customFormat="1" ht="25.5" x14ac:dyDescent="0.2">
      <c r="A130" s="6">
        <v>68</v>
      </c>
      <c r="B130" s="6" t="s">
        <v>55</v>
      </c>
      <c r="C130" s="6"/>
      <c r="D130" s="15"/>
      <c r="E130" s="15">
        <f>+'[1]03.01-06'!E127</f>
        <v>113.05100429611868</v>
      </c>
    </row>
    <row r="131" spans="1:5" s="7" customFormat="1" ht="38.25" x14ac:dyDescent="0.2">
      <c r="A131" s="6" t="s">
        <v>20</v>
      </c>
      <c r="B131" s="6" t="s">
        <v>56</v>
      </c>
      <c r="C131" s="6"/>
      <c r="D131" s="15"/>
      <c r="E131" s="15">
        <f>+'[1]03.01-06'!E128</f>
        <v>102.65883260630882</v>
      </c>
    </row>
    <row r="132" spans="1:5" s="7" customFormat="1" ht="14.1" customHeight="1" x14ac:dyDescent="0.2">
      <c r="A132" s="6">
        <v>72</v>
      </c>
      <c r="B132" s="6" t="s">
        <v>57</v>
      </c>
      <c r="C132" s="6"/>
      <c r="D132" s="15"/>
      <c r="E132" s="15">
        <f>+'[1]03.01-06'!E129</f>
        <v>374.63556851311949</v>
      </c>
    </row>
    <row r="133" spans="1:5" s="7" customFormat="1" ht="25.5" x14ac:dyDescent="0.2">
      <c r="A133" s="6" t="s">
        <v>21</v>
      </c>
      <c r="B133" s="6" t="s">
        <v>58</v>
      </c>
      <c r="C133" s="6"/>
      <c r="D133" s="15"/>
      <c r="E133" s="15">
        <f>+'[1]03.01-06'!E130</f>
        <v>98.683777558407385</v>
      </c>
    </row>
    <row r="134" spans="1:5" s="7" customFormat="1" ht="14.1" customHeight="1" x14ac:dyDescent="0.2">
      <c r="A134" s="6" t="s">
        <v>22</v>
      </c>
      <c r="B134" s="6" t="s">
        <v>59</v>
      </c>
      <c r="C134" s="6"/>
      <c r="D134" s="15"/>
      <c r="E134" s="15">
        <f>+'[1]03.01-06'!E131</f>
        <v>120.98425655976676</v>
      </c>
    </row>
    <row r="135" spans="1:5" s="7" customFormat="1" ht="25.5" x14ac:dyDescent="0.2">
      <c r="A135" s="6">
        <v>84</v>
      </c>
      <c r="B135" s="6" t="s">
        <v>60</v>
      </c>
      <c r="C135" s="6"/>
      <c r="D135" s="15"/>
      <c r="E135" s="15">
        <f>+'[1]03.01-06'!E132</f>
        <v>98.062673130193929</v>
      </c>
    </row>
    <row r="136" spans="1:5" s="7" customFormat="1" ht="14.1" customHeight="1" x14ac:dyDescent="0.2">
      <c r="A136" s="6">
        <v>85</v>
      </c>
      <c r="B136" s="6" t="s">
        <v>61</v>
      </c>
      <c r="C136" s="6"/>
      <c r="D136" s="15"/>
      <c r="E136" s="15">
        <f>+'[1]03.01-06'!E133</f>
        <v>100.65310125456193</v>
      </c>
    </row>
    <row r="137" spans="1:5" s="7" customFormat="1" ht="14.1" customHeight="1" x14ac:dyDescent="0.2">
      <c r="A137" s="6">
        <v>86</v>
      </c>
      <c r="B137" s="6" t="s">
        <v>62</v>
      </c>
      <c r="C137" s="6"/>
      <c r="D137" s="15"/>
      <c r="E137" s="15">
        <f>+'[1]03.01-06'!E134</f>
        <v>100.37079254570838</v>
      </c>
    </row>
    <row r="138" spans="1:5" s="7" customFormat="1" ht="14.1" customHeight="1" x14ac:dyDescent="0.2">
      <c r="A138" s="25" t="s">
        <v>23</v>
      </c>
      <c r="B138" s="6" t="s">
        <v>63</v>
      </c>
      <c r="C138" s="25"/>
      <c r="D138" s="54"/>
      <c r="E138" s="15">
        <f>+'[1]03.01-06'!E135</f>
        <v>28.035414658527007</v>
      </c>
    </row>
    <row r="139" spans="1:5" s="7" customFormat="1" ht="14.1" customHeight="1" x14ac:dyDescent="0.2">
      <c r="A139" s="6" t="s">
        <v>24</v>
      </c>
      <c r="B139" s="6" t="s">
        <v>64</v>
      </c>
      <c r="C139" s="6"/>
      <c r="D139" s="15"/>
      <c r="E139" s="15">
        <f>+'[1]03.01-06'!E136</f>
        <v>96.12905048051465</v>
      </c>
    </row>
    <row r="140" spans="1:5" s="7" customFormat="1" ht="14.1" customHeight="1" x14ac:dyDescent="0.2">
      <c r="A140" s="6" t="s">
        <v>25</v>
      </c>
      <c r="B140" s="6" t="s">
        <v>65</v>
      </c>
      <c r="C140" s="6"/>
      <c r="D140" s="15"/>
      <c r="E140" s="15">
        <f>+'[1]03.01-06'!E137</f>
        <v>116.77968648269645</v>
      </c>
    </row>
    <row r="141" spans="1:5" s="7" customFormat="1" ht="14.1" customHeight="1" x14ac:dyDescent="0.2">
      <c r="A141" s="48"/>
      <c r="B141" s="65" t="s">
        <v>66</v>
      </c>
      <c r="C141" s="48"/>
      <c r="D141" s="15"/>
      <c r="E141" s="15">
        <f>+'[1]03.01-06'!E138</f>
        <v>218.58907493823773</v>
      </c>
    </row>
    <row r="142" spans="1:5" s="5" customFormat="1" ht="14.1" customHeight="1" x14ac:dyDescent="0.2">
      <c r="A142" s="9" t="s">
        <v>0</v>
      </c>
      <c r="B142" s="9"/>
      <c r="C142" s="9"/>
      <c r="D142" s="24"/>
      <c r="E142" s="24">
        <f>+'[1]03.01-06'!E139</f>
        <v>104.86319137598174</v>
      </c>
    </row>
    <row r="143" spans="1:5" s="7" customFormat="1" ht="12.75" x14ac:dyDescent="0.2">
      <c r="A143" s="5"/>
      <c r="D143" s="15"/>
      <c r="E143" s="50"/>
    </row>
    <row r="144" spans="1:5" s="7" customFormat="1" ht="12.75" x14ac:dyDescent="0.2">
      <c r="A144" s="5"/>
      <c r="D144" s="15"/>
      <c r="E144" s="8"/>
    </row>
    <row r="145" spans="1:7" s="7" customFormat="1" ht="12.75" x14ac:dyDescent="0.2">
      <c r="A145" s="5"/>
      <c r="D145" s="15"/>
      <c r="E145" s="8"/>
    </row>
    <row r="146" spans="1:7" s="7" customFormat="1" ht="12.75" x14ac:dyDescent="0.2">
      <c r="A146" s="5"/>
      <c r="D146" s="15"/>
      <c r="E146" s="8"/>
    </row>
    <row r="147" spans="1:7" s="7" customFormat="1" ht="12.75" x14ac:dyDescent="0.2">
      <c r="A147" s="5"/>
      <c r="D147" s="15"/>
      <c r="E147" s="8"/>
    </row>
    <row r="148" spans="1:7" s="7" customFormat="1" ht="12.75" x14ac:dyDescent="0.2">
      <c r="A148" s="5"/>
      <c r="D148" s="15"/>
      <c r="E148" s="8"/>
    </row>
    <row r="149" spans="1:7" s="7" customFormat="1" ht="12.75" x14ac:dyDescent="0.2">
      <c r="A149" s="5"/>
      <c r="D149" s="15"/>
      <c r="E149" s="8"/>
    </row>
    <row r="150" spans="1:7" s="7" customFormat="1" ht="12.75" x14ac:dyDescent="0.2">
      <c r="A150" s="5"/>
      <c r="D150" s="15"/>
      <c r="E150" s="8"/>
    </row>
    <row r="151" spans="1:7" s="71" customFormat="1" ht="14.1" customHeight="1" x14ac:dyDescent="0.2">
      <c r="A151" s="67" t="s">
        <v>71</v>
      </c>
      <c r="B151" s="68"/>
      <c r="C151" s="68"/>
      <c r="D151" s="69"/>
      <c r="E151" s="70"/>
    </row>
    <row r="152" spans="1:7" ht="9.9499999999999993" customHeight="1" x14ac:dyDescent="0.25">
      <c r="A152" s="22"/>
      <c r="B152" s="14"/>
      <c r="C152" s="14"/>
      <c r="G152" s="12"/>
    </row>
    <row r="153" spans="1:7" s="16" customFormat="1" ht="9.9499999999999993" customHeight="1" x14ac:dyDescent="0.2">
      <c r="A153" s="20"/>
      <c r="B153" s="21"/>
      <c r="C153" s="21"/>
      <c r="D153" s="62"/>
      <c r="E153" s="18" t="s">
        <v>27</v>
      </c>
      <c r="G153" s="19"/>
    </row>
    <row r="154" spans="1:7" s="7" customFormat="1" ht="38.25" x14ac:dyDescent="0.2">
      <c r="A154" s="4" t="s">
        <v>28</v>
      </c>
      <c r="B154" s="4" t="s">
        <v>29</v>
      </c>
      <c r="C154" s="4"/>
      <c r="D154" s="142" t="s">
        <v>99</v>
      </c>
      <c r="E154" s="142" t="s">
        <v>100</v>
      </c>
    </row>
    <row r="155" spans="1:7" s="7" customFormat="1" ht="15" customHeight="1" x14ac:dyDescent="0.2">
      <c r="A155" s="82" t="s">
        <v>3</v>
      </c>
      <c r="B155" s="82" t="s">
        <v>30</v>
      </c>
      <c r="C155" s="6"/>
      <c r="D155" s="15">
        <f>+'[1]03.01-06'!D151</f>
        <v>30278.7</v>
      </c>
      <c r="E155" s="15">
        <f>+'[1]03.01-06'!E151</f>
        <v>29837.900000000005</v>
      </c>
    </row>
    <row r="156" spans="1:7" s="7" customFormat="1" ht="14.1" customHeight="1" x14ac:dyDescent="0.2">
      <c r="A156" s="6" t="s">
        <v>4</v>
      </c>
      <c r="B156" s="6" t="s">
        <v>31</v>
      </c>
      <c r="C156" s="6"/>
      <c r="D156" s="15">
        <f>+'[1]03.01-06'!D152</f>
        <v>2193.1</v>
      </c>
      <c r="E156" s="15">
        <f>+'[1]03.01-06'!E152</f>
        <v>2267.4</v>
      </c>
    </row>
    <row r="157" spans="1:7" s="7" customFormat="1" ht="14.1" customHeight="1" x14ac:dyDescent="0.2">
      <c r="A157" s="6" t="s">
        <v>5</v>
      </c>
      <c r="B157" s="6" t="s">
        <v>32</v>
      </c>
      <c r="C157" s="6"/>
      <c r="D157" s="15">
        <f>+'[1]03.01-06'!D153</f>
        <v>106243.7</v>
      </c>
      <c r="E157" s="15">
        <f>+'[1]03.01-06'!E153</f>
        <v>110622.2</v>
      </c>
    </row>
    <row r="158" spans="1:7" s="7" customFormat="1" ht="14.1" customHeight="1" x14ac:dyDescent="0.2">
      <c r="A158" s="6" t="s">
        <v>6</v>
      </c>
      <c r="B158" s="6" t="s">
        <v>33</v>
      </c>
      <c r="C158" s="6"/>
      <c r="D158" s="15">
        <f>+'[1]03.01-06'!D154</f>
        <v>18667.300000000003</v>
      </c>
      <c r="E158" s="15">
        <f>+'[1]03.01-06'!E154</f>
        <v>21228.800000000003</v>
      </c>
    </row>
    <row r="159" spans="1:7" s="7" customFormat="1" ht="14.1" customHeight="1" x14ac:dyDescent="0.2">
      <c r="A159" s="6" t="s">
        <v>7</v>
      </c>
      <c r="B159" s="6" t="s">
        <v>34</v>
      </c>
      <c r="C159" s="6"/>
      <c r="D159" s="15">
        <f>+'[1]03.01-06'!D155</f>
        <v>3110.9</v>
      </c>
      <c r="E159" s="15">
        <f>+'[1]03.01-06'!E155</f>
        <v>4518</v>
      </c>
    </row>
    <row r="160" spans="1:7" s="7" customFormat="1" ht="14.1" customHeight="1" x14ac:dyDescent="0.2">
      <c r="A160" s="6">
        <v>19</v>
      </c>
      <c r="B160" s="6" t="s">
        <v>35</v>
      </c>
      <c r="C160" s="6"/>
      <c r="D160" s="15">
        <f>+'[1]03.01-06'!D156</f>
        <v>19705.8</v>
      </c>
      <c r="E160" s="15">
        <f>+'[1]03.01-06'!E156</f>
        <v>19159.099999999999</v>
      </c>
    </row>
    <row r="161" spans="1:5" s="7" customFormat="1" ht="14.1" customHeight="1" x14ac:dyDescent="0.2">
      <c r="A161" s="6">
        <v>20</v>
      </c>
      <c r="B161" s="6" t="s">
        <v>36</v>
      </c>
      <c r="C161" s="6"/>
      <c r="D161" s="15">
        <f>+'[1]03.01-06'!D157</f>
        <v>6865.7000000000007</v>
      </c>
      <c r="E161" s="15">
        <f>+'[1]03.01-06'!E157</f>
        <v>7326.9</v>
      </c>
    </row>
    <row r="162" spans="1:5" s="7" customFormat="1" ht="14.1" customHeight="1" x14ac:dyDescent="0.2">
      <c r="A162" s="6">
        <v>21</v>
      </c>
      <c r="B162" s="6" t="s">
        <v>37</v>
      </c>
      <c r="C162" s="6"/>
      <c r="D162" s="15">
        <f>+'[1]03.01-06'!D158</f>
        <v>10090.9</v>
      </c>
      <c r="E162" s="15">
        <f>+'[1]03.01-06'!E158</f>
        <v>10766.4</v>
      </c>
    </row>
    <row r="163" spans="1:5" s="7" customFormat="1" ht="25.5" x14ac:dyDescent="0.2">
      <c r="A163" s="6" t="s">
        <v>8</v>
      </c>
      <c r="B163" s="6" t="s">
        <v>38</v>
      </c>
      <c r="C163" s="6"/>
      <c r="D163" s="15">
        <f>+'[1]03.01-06'!D159</f>
        <v>5268.7</v>
      </c>
      <c r="E163" s="15">
        <f>+'[1]03.01-06'!E159</f>
        <v>5704.2</v>
      </c>
    </row>
    <row r="164" spans="1:5" s="7" customFormat="1" ht="27" customHeight="1" x14ac:dyDescent="0.2">
      <c r="A164" s="6" t="s">
        <v>9</v>
      </c>
      <c r="B164" s="6" t="s">
        <v>39</v>
      </c>
      <c r="C164" s="6"/>
      <c r="D164" s="15">
        <f>+'[1]03.01-06'!D160</f>
        <v>3173.7999999999997</v>
      </c>
      <c r="E164" s="15">
        <f>+'[1]03.01-06'!E160</f>
        <v>3256.2000000000007</v>
      </c>
    </row>
    <row r="165" spans="1:5" s="7" customFormat="1" ht="14.1" customHeight="1" x14ac:dyDescent="0.2">
      <c r="A165" s="6">
        <v>26</v>
      </c>
      <c r="B165" s="6" t="s">
        <v>40</v>
      </c>
      <c r="C165" s="6"/>
      <c r="D165" s="15">
        <f>+'[1]03.01-06'!D161</f>
        <v>4971.7999999999993</v>
      </c>
      <c r="E165" s="15">
        <f>+'[1]03.01-06'!E161</f>
        <v>4789.0999999999995</v>
      </c>
    </row>
    <row r="166" spans="1:5" s="7" customFormat="1" ht="14.1" customHeight="1" x14ac:dyDescent="0.2">
      <c r="A166" s="6">
        <v>27</v>
      </c>
      <c r="B166" s="6" t="s">
        <v>41</v>
      </c>
      <c r="C166" s="6"/>
      <c r="D166" s="15">
        <f>+'[1]03.01-06'!D162</f>
        <v>4455.5</v>
      </c>
      <c r="E166" s="15">
        <f>+'[1]03.01-06'!E162</f>
        <v>4576.5999999999995</v>
      </c>
    </row>
    <row r="167" spans="1:5" s="7" customFormat="1" ht="14.1" customHeight="1" x14ac:dyDescent="0.2">
      <c r="A167" s="6">
        <v>28</v>
      </c>
      <c r="B167" s="6" t="s">
        <v>42</v>
      </c>
      <c r="C167" s="6"/>
      <c r="D167" s="15">
        <f>+'[1]03.01-06'!D163</f>
        <v>1495.0000000000002</v>
      </c>
      <c r="E167" s="15">
        <f>+'[1]03.01-06'!E163</f>
        <v>1786.1</v>
      </c>
    </row>
    <row r="168" spans="1:5" s="7" customFormat="1" ht="12.75" x14ac:dyDescent="0.2">
      <c r="A168" s="6" t="s">
        <v>10</v>
      </c>
      <c r="B168" s="6" t="s">
        <v>43</v>
      </c>
      <c r="C168" s="6"/>
      <c r="D168" s="15">
        <f>+'[1]03.01-06'!D164</f>
        <v>8545.2000000000007</v>
      </c>
      <c r="E168" s="15">
        <f>+'[1]03.01-06'!E164</f>
        <v>9315.9</v>
      </c>
    </row>
    <row r="169" spans="1:5" s="7" customFormat="1" ht="25.5" x14ac:dyDescent="0.2">
      <c r="A169" s="6" t="s">
        <v>11</v>
      </c>
      <c r="B169" s="6" t="s">
        <v>44</v>
      </c>
      <c r="C169" s="6"/>
      <c r="D169" s="15">
        <f>+'[1]03.01-06'!D165</f>
        <v>5090.4000000000005</v>
      </c>
      <c r="E169" s="15">
        <f>+'[1]03.01-06'!E165</f>
        <v>5811.6</v>
      </c>
    </row>
    <row r="170" spans="1:5" s="7" customFormat="1" ht="14.1" customHeight="1" x14ac:dyDescent="0.2">
      <c r="A170" s="6">
        <v>35</v>
      </c>
      <c r="B170" s="6" t="s">
        <v>45</v>
      </c>
      <c r="C170" s="6"/>
      <c r="D170" s="15">
        <f>+'[1]03.01-06'!D166</f>
        <v>12176.3</v>
      </c>
      <c r="E170" s="15">
        <f>+'[1]03.01-06'!E166</f>
        <v>13492.400000000001</v>
      </c>
    </row>
    <row r="171" spans="1:5" s="7" customFormat="1" ht="25.5" x14ac:dyDescent="0.2">
      <c r="A171" s="6" t="s">
        <v>12</v>
      </c>
      <c r="B171" s="6" t="s">
        <v>46</v>
      </c>
      <c r="C171" s="6"/>
      <c r="D171" s="15">
        <f>+'[1]03.01-06'!D167</f>
        <v>3158.8</v>
      </c>
      <c r="E171" s="15">
        <f>+'[1]03.01-06'!E167</f>
        <v>3455.4</v>
      </c>
    </row>
    <row r="172" spans="1:5" s="7" customFormat="1" ht="14.1" customHeight="1" x14ac:dyDescent="0.2">
      <c r="A172" s="6" t="s">
        <v>13</v>
      </c>
      <c r="B172" s="6" t="s">
        <v>47</v>
      </c>
      <c r="C172" s="6"/>
      <c r="D172" s="15">
        <f>+'[1]03.01-06'!D168</f>
        <v>930.9</v>
      </c>
      <c r="E172" s="15">
        <f>+'[1]03.01-06'!E168</f>
        <v>1949.6999999999996</v>
      </c>
    </row>
    <row r="173" spans="1:5" s="7" customFormat="1" ht="25.5" customHeight="1" x14ac:dyDescent="0.2">
      <c r="A173" s="6" t="s">
        <v>14</v>
      </c>
      <c r="B173" s="6" t="s">
        <v>48</v>
      </c>
      <c r="C173" s="6"/>
      <c r="D173" s="15">
        <f>+'[1]03.01-06'!D169</f>
        <v>1073.5999999999999</v>
      </c>
      <c r="E173" s="15">
        <f>+'[1]03.01-06'!E169</f>
        <v>1613.5</v>
      </c>
    </row>
    <row r="174" spans="1:5" s="7" customFormat="1" ht="14.1" customHeight="1" x14ac:dyDescent="0.2">
      <c r="A174" s="6" t="s">
        <v>15</v>
      </c>
      <c r="B174" s="6" t="s">
        <v>49</v>
      </c>
      <c r="C174" s="6"/>
      <c r="D174" s="15">
        <f>+'[1]03.01-06'!D170</f>
        <v>12598.999999999998</v>
      </c>
      <c r="E174" s="15">
        <f>+'[1]03.01-06'!E170</f>
        <v>16128.100000000002</v>
      </c>
    </row>
    <row r="175" spans="1:5" s="7" customFormat="1" ht="14.1" customHeight="1" x14ac:dyDescent="0.2">
      <c r="A175" s="6" t="s">
        <v>16</v>
      </c>
      <c r="B175" s="6" t="s">
        <v>50</v>
      </c>
      <c r="C175" s="6"/>
      <c r="D175" s="15">
        <f>+'[1]03.01-06'!D171</f>
        <v>10934.599999999999</v>
      </c>
      <c r="E175" s="15">
        <f>+'[1]03.01-06'!E171</f>
        <v>14427</v>
      </c>
    </row>
    <row r="176" spans="1:5" s="7" customFormat="1" ht="12.75" x14ac:dyDescent="0.2">
      <c r="A176" s="6" t="s">
        <v>17</v>
      </c>
      <c r="B176" s="6" t="s">
        <v>51</v>
      </c>
      <c r="C176" s="6"/>
      <c r="D176" s="15">
        <f>+'[1]03.01-06'!D172</f>
        <v>3049.4</v>
      </c>
      <c r="E176" s="15">
        <f>+'[1]03.01-06'!E172</f>
        <v>3088.1</v>
      </c>
    </row>
    <row r="177" spans="1:5" s="7" customFormat="1" ht="14.1" customHeight="1" x14ac:dyDescent="0.2">
      <c r="A177" s="6">
        <v>61</v>
      </c>
      <c r="B177" s="6" t="s">
        <v>52</v>
      </c>
      <c r="C177" s="6"/>
      <c r="D177" s="15">
        <f>+'[1]03.01-06'!D173</f>
        <v>14362.8</v>
      </c>
      <c r="E177" s="15">
        <f>+'[1]03.01-06'!E173</f>
        <v>15807.7</v>
      </c>
    </row>
    <row r="178" spans="1:5" s="7" customFormat="1" ht="25.5" x14ac:dyDescent="0.2">
      <c r="A178" s="6" t="s">
        <v>18</v>
      </c>
      <c r="B178" s="6" t="s">
        <v>53</v>
      </c>
      <c r="C178" s="6"/>
      <c r="D178" s="15">
        <f>+'[1]03.01-06'!D174</f>
        <v>969.39999999999986</v>
      </c>
      <c r="E178" s="15">
        <f>+'[1]03.01-06'!E174</f>
        <v>1037.4000000000001</v>
      </c>
    </row>
    <row r="179" spans="1:5" s="7" customFormat="1" ht="14.1" customHeight="1" x14ac:dyDescent="0.2">
      <c r="A179" s="6" t="s">
        <v>19</v>
      </c>
      <c r="B179" s="6" t="s">
        <v>54</v>
      </c>
      <c r="C179" s="6"/>
      <c r="D179" s="15">
        <f>+'[1]03.01-06'!D175</f>
        <v>7646.1999999999989</v>
      </c>
      <c r="E179" s="15">
        <f>+'[1]03.01-06'!E175</f>
        <v>6646.7</v>
      </c>
    </row>
    <row r="180" spans="1:5" s="7" customFormat="1" ht="25.5" x14ac:dyDescent="0.2">
      <c r="A180" s="6">
        <v>68</v>
      </c>
      <c r="B180" s="6" t="s">
        <v>55</v>
      </c>
      <c r="C180" s="6"/>
      <c r="D180" s="15">
        <f>+'[1]03.01-06'!D176</f>
        <v>52361.8</v>
      </c>
      <c r="E180" s="15">
        <f>+'[1]03.01-06'!E176</f>
        <v>59808.5</v>
      </c>
    </row>
    <row r="181" spans="1:5" s="7" customFormat="1" ht="38.25" x14ac:dyDescent="0.2">
      <c r="A181" s="6" t="s">
        <v>20</v>
      </c>
      <c r="B181" s="6" t="s">
        <v>56</v>
      </c>
      <c r="C181" s="6"/>
      <c r="D181" s="15">
        <f>+'[1]03.01-06'!D177</f>
        <v>3356.9</v>
      </c>
      <c r="E181" s="15">
        <f>+'[1]03.01-06'!E177</f>
        <v>3564</v>
      </c>
    </row>
    <row r="182" spans="1:5" s="53" customFormat="1" ht="25.5" x14ac:dyDescent="0.2">
      <c r="A182" s="25" t="s">
        <v>21</v>
      </c>
      <c r="B182" s="25" t="s">
        <v>58</v>
      </c>
      <c r="C182" s="25"/>
      <c r="D182" s="15">
        <f>+'[1]03.01-06'!D178</f>
        <v>908.3</v>
      </c>
      <c r="E182" s="15">
        <f>+'[1]03.01-06'!E178</f>
        <v>1037.5999999999999</v>
      </c>
    </row>
    <row r="183" spans="1:5" s="7" customFormat="1" ht="14.1" customHeight="1" x14ac:dyDescent="0.2">
      <c r="A183" s="6" t="s">
        <v>22</v>
      </c>
      <c r="B183" s="6" t="s">
        <v>59</v>
      </c>
      <c r="C183" s="6"/>
      <c r="D183" s="15">
        <f>+'[1]03.01-06'!D179</f>
        <v>4283</v>
      </c>
      <c r="E183" s="15">
        <f>+'[1]03.01-06'!E179</f>
        <v>4628.3999999999996</v>
      </c>
    </row>
    <row r="184" spans="1:5" s="7" customFormat="1" ht="27" customHeight="1" x14ac:dyDescent="0.2">
      <c r="A184" s="6">
        <v>84</v>
      </c>
      <c r="B184" s="6" t="s">
        <v>60</v>
      </c>
      <c r="C184" s="6"/>
      <c r="D184" s="15">
        <f>+'[1]03.01-06'!D180</f>
        <v>0</v>
      </c>
      <c r="E184" s="15">
        <f>+'[1]03.01-06'!E180</f>
        <v>431.9</v>
      </c>
    </row>
    <row r="185" spans="1:5" s="7" customFormat="1" ht="14.1" customHeight="1" x14ac:dyDescent="0.2">
      <c r="A185" s="6">
        <v>85</v>
      </c>
      <c r="B185" s="6" t="s">
        <v>61</v>
      </c>
      <c r="C185" s="6"/>
      <c r="D185" s="15">
        <f>+'[1]03.01-06'!D181</f>
        <v>9380.6</v>
      </c>
      <c r="E185" s="15">
        <f>+'[1]03.01-06'!E181</f>
        <v>8990.5999999999985</v>
      </c>
    </row>
    <row r="186" spans="1:5" s="7" customFormat="1" ht="14.1" customHeight="1" x14ac:dyDescent="0.2">
      <c r="A186" s="6">
        <v>86</v>
      </c>
      <c r="B186" s="6" t="s">
        <v>62</v>
      </c>
      <c r="C186" s="6"/>
      <c r="D186" s="15">
        <f>+'[1]03.01-06'!D182</f>
        <v>14322.4</v>
      </c>
      <c r="E186" s="15">
        <f>+'[1]03.01-06'!E182</f>
        <v>14209.699999999999</v>
      </c>
    </row>
    <row r="187" spans="1:5" s="7" customFormat="1" ht="14.1" customHeight="1" x14ac:dyDescent="0.2">
      <c r="A187" s="6" t="s">
        <v>23</v>
      </c>
      <c r="B187" s="6" t="s">
        <v>63</v>
      </c>
      <c r="C187" s="6"/>
      <c r="D187" s="15">
        <f>+'[1]03.01-06'!D183</f>
        <v>8403.2999999999993</v>
      </c>
      <c r="E187" s="15">
        <f>+'[1]03.01-06'!E183</f>
        <v>1576.9</v>
      </c>
    </row>
    <row r="188" spans="1:5" s="7" customFormat="1" ht="14.1" customHeight="1" x14ac:dyDescent="0.2">
      <c r="A188" s="6" t="s">
        <v>24</v>
      </c>
      <c r="B188" s="6" t="s">
        <v>64</v>
      </c>
      <c r="C188" s="6"/>
      <c r="D188" s="15">
        <f>+'[1]03.01-06'!D184</f>
        <v>10615.6</v>
      </c>
      <c r="E188" s="15">
        <f>+'[1]03.01-06'!E184</f>
        <v>11420.8</v>
      </c>
    </row>
    <row r="189" spans="1:5" s="7" customFormat="1" ht="14.1" customHeight="1" x14ac:dyDescent="0.2">
      <c r="A189" s="6" t="s">
        <v>25</v>
      </c>
      <c r="B189" s="6" t="s">
        <v>65</v>
      </c>
      <c r="C189" s="6"/>
      <c r="D189" s="15">
        <f>+'[1]03.01-06'!D185</f>
        <v>3904.3000000000006</v>
      </c>
      <c r="E189" s="15">
        <f>+'[1]03.01-06'!E185</f>
        <v>4917.1000000000004</v>
      </c>
    </row>
    <row r="190" spans="1:5" s="7" customFormat="1" ht="14.1" customHeight="1" x14ac:dyDescent="0.2">
      <c r="A190" s="48"/>
      <c r="B190" s="65" t="s">
        <v>66</v>
      </c>
      <c r="C190" s="48"/>
      <c r="D190" s="15">
        <f>+'[1]03.01-06'!D186</f>
        <v>1821.5</v>
      </c>
      <c r="E190" s="15">
        <f>+'[1]03.01-06'!E186</f>
        <v>3874.7</v>
      </c>
    </row>
    <row r="191" spans="1:5" s="7" customFormat="1" ht="14.1" customHeight="1" x14ac:dyDescent="0.2">
      <c r="A191" s="9" t="s">
        <v>0</v>
      </c>
      <c r="B191" s="10"/>
      <c r="C191" s="10"/>
      <c r="D191" s="24">
        <f>+'[1]03.01-06'!D187</f>
        <v>406415.19999999995</v>
      </c>
      <c r="E191" s="24">
        <f>+'[1]03.01-06'!E187</f>
        <v>433072.60000000003</v>
      </c>
    </row>
    <row r="192" spans="1:5" s="7" customFormat="1" ht="12.75" x14ac:dyDescent="0.2">
      <c r="A192" s="5"/>
      <c r="D192" s="51"/>
    </row>
    <row r="193" spans="1:7" s="7" customFormat="1" ht="12.75" x14ac:dyDescent="0.2">
      <c r="A193" s="5"/>
      <c r="D193" s="51"/>
    </row>
    <row r="194" spans="1:7" s="7" customFormat="1" ht="12.75" x14ac:dyDescent="0.2">
      <c r="A194" s="5"/>
      <c r="D194" s="51"/>
    </row>
    <row r="195" spans="1:7" s="7" customFormat="1" ht="12.75" x14ac:dyDescent="0.2">
      <c r="A195" s="5"/>
      <c r="D195" s="51"/>
    </row>
    <row r="196" spans="1:7" s="7" customFormat="1" ht="12.75" x14ac:dyDescent="0.2">
      <c r="A196" s="5"/>
      <c r="D196" s="51"/>
    </row>
    <row r="197" spans="1:7" s="7" customFormat="1" ht="12.75" x14ac:dyDescent="0.2">
      <c r="A197" s="5"/>
      <c r="D197" s="51"/>
    </row>
    <row r="198" spans="1:7" s="7" customFormat="1" ht="12.75" x14ac:dyDescent="0.2">
      <c r="A198" s="5"/>
      <c r="D198" s="51"/>
    </row>
    <row r="199" spans="1:7" s="7" customFormat="1" ht="12.75" x14ac:dyDescent="0.2">
      <c r="A199" s="5"/>
      <c r="D199" s="51"/>
    </row>
    <row r="200" spans="1:7" s="7" customFormat="1" ht="12.75" x14ac:dyDescent="0.2">
      <c r="A200" s="5"/>
      <c r="D200" s="51"/>
    </row>
    <row r="201" spans="1:7" s="71" customFormat="1" ht="14.1" customHeight="1" x14ac:dyDescent="0.2">
      <c r="A201" s="67" t="s">
        <v>72</v>
      </c>
      <c r="B201" s="68"/>
      <c r="C201" s="68"/>
      <c r="D201" s="69"/>
    </row>
    <row r="202" spans="1:7" ht="9.9499999999999993" customHeight="1" x14ac:dyDescent="0.25">
      <c r="A202" s="22"/>
      <c r="B202" s="14"/>
      <c r="C202" s="14"/>
      <c r="G202" s="12"/>
    </row>
    <row r="203" spans="1:7" s="16" customFormat="1" ht="9.9499999999999993" customHeight="1" x14ac:dyDescent="0.2">
      <c r="A203" s="20"/>
      <c r="B203" s="21"/>
      <c r="C203" s="59"/>
      <c r="D203" s="61"/>
      <c r="E203" s="18" t="s">
        <v>68</v>
      </c>
      <c r="G203" s="19"/>
    </row>
    <row r="204" spans="1:7" s="7" customFormat="1" ht="38.25" x14ac:dyDescent="0.2">
      <c r="A204" s="4" t="s">
        <v>28</v>
      </c>
      <c r="B204" s="4" t="s">
        <v>29</v>
      </c>
      <c r="C204" s="4"/>
      <c r="D204" s="60"/>
      <c r="E204" s="142" t="s">
        <v>100</v>
      </c>
    </row>
    <row r="205" spans="1:7" s="84" customFormat="1" ht="17.25" customHeight="1" x14ac:dyDescent="0.2">
      <c r="A205" s="82" t="s">
        <v>3</v>
      </c>
      <c r="B205" s="82" t="s">
        <v>30</v>
      </c>
      <c r="C205" s="82"/>
      <c r="D205" s="15"/>
      <c r="E205" s="15">
        <f>+'[1]03.01-06'!E201</f>
        <v>29870.800000000007</v>
      </c>
      <c r="F205" s="83"/>
    </row>
    <row r="206" spans="1:7" s="7" customFormat="1" ht="14.1" customHeight="1" x14ac:dyDescent="0.2">
      <c r="A206" s="6" t="s">
        <v>4</v>
      </c>
      <c r="B206" s="6" t="s">
        <v>31</v>
      </c>
      <c r="C206" s="6"/>
      <c r="D206" s="15"/>
      <c r="E206" s="15">
        <f>+'[1]03.01-06'!E202</f>
        <v>2189.9</v>
      </c>
    </row>
    <row r="207" spans="1:7" s="7" customFormat="1" ht="14.1" customHeight="1" x14ac:dyDescent="0.2">
      <c r="A207" s="6" t="s">
        <v>5</v>
      </c>
      <c r="B207" s="6" t="s">
        <v>32</v>
      </c>
      <c r="C207" s="6"/>
      <c r="D207" s="15"/>
      <c r="E207" s="15">
        <f>+'[1]03.01-06'!E203</f>
        <v>110610.2</v>
      </c>
    </row>
    <row r="208" spans="1:7" s="7" customFormat="1" ht="14.1" customHeight="1" x14ac:dyDescent="0.2">
      <c r="A208" s="6" t="s">
        <v>6</v>
      </c>
      <c r="B208" s="6" t="s">
        <v>33</v>
      </c>
      <c r="C208" s="6"/>
      <c r="D208" s="15"/>
      <c r="E208" s="15">
        <f>+'[1]03.01-06'!E204</f>
        <v>20952.2</v>
      </c>
    </row>
    <row r="209" spans="1:5" s="7" customFormat="1" ht="14.1" customHeight="1" x14ac:dyDescent="0.2">
      <c r="A209" s="6" t="s">
        <v>7</v>
      </c>
      <c r="B209" s="6" t="s">
        <v>34</v>
      </c>
      <c r="C209" s="6"/>
      <c r="D209" s="15"/>
      <c r="E209" s="15">
        <f>+'[1]03.01-06'!E205</f>
        <v>4348.5</v>
      </c>
    </row>
    <row r="210" spans="1:5" s="7" customFormat="1" ht="14.1" customHeight="1" x14ac:dyDescent="0.2">
      <c r="A210" s="6">
        <v>19</v>
      </c>
      <c r="B210" s="6" t="s">
        <v>35</v>
      </c>
      <c r="C210" s="6"/>
      <c r="D210" s="15"/>
      <c r="E210" s="15">
        <f>+'[1]03.01-06'!E206</f>
        <v>19106.2</v>
      </c>
    </row>
    <row r="211" spans="1:5" s="7" customFormat="1" ht="14.1" customHeight="1" x14ac:dyDescent="0.2">
      <c r="A211" s="6">
        <v>20</v>
      </c>
      <c r="B211" s="6" t="s">
        <v>36</v>
      </c>
      <c r="C211" s="6"/>
      <c r="D211" s="15"/>
      <c r="E211" s="15">
        <f>+'[1]03.01-06'!E207</f>
        <v>7381.5999999999995</v>
      </c>
    </row>
    <row r="212" spans="1:5" s="7" customFormat="1" ht="14.1" customHeight="1" x14ac:dyDescent="0.2">
      <c r="A212" s="6">
        <v>21</v>
      </c>
      <c r="B212" s="6" t="s">
        <v>37</v>
      </c>
      <c r="C212" s="6"/>
      <c r="D212" s="15"/>
      <c r="E212" s="15">
        <f>+'[1]03.01-06'!E208</f>
        <v>11073</v>
      </c>
    </row>
    <row r="213" spans="1:5" s="7" customFormat="1" ht="25.5" x14ac:dyDescent="0.2">
      <c r="A213" s="6" t="s">
        <v>8</v>
      </c>
      <c r="B213" s="6" t="s">
        <v>38</v>
      </c>
      <c r="C213" s="6"/>
      <c r="D213" s="15"/>
      <c r="E213" s="15">
        <f>+'[1]03.01-06'!E209</f>
        <v>5640.4</v>
      </c>
    </row>
    <row r="214" spans="1:5" s="7" customFormat="1" ht="25.5" customHeight="1" x14ac:dyDescent="0.2">
      <c r="A214" s="6" t="s">
        <v>9</v>
      </c>
      <c r="B214" s="6" t="s">
        <v>39</v>
      </c>
      <c r="C214" s="6"/>
      <c r="D214" s="15"/>
      <c r="E214" s="15">
        <f>+'[1]03.01-06'!E210</f>
        <v>3211.7999999999997</v>
      </c>
    </row>
    <row r="215" spans="1:5" s="7" customFormat="1" ht="14.1" customHeight="1" x14ac:dyDescent="0.2">
      <c r="A215" s="6">
        <v>26</v>
      </c>
      <c r="B215" s="6" t="s">
        <v>40</v>
      </c>
      <c r="C215" s="6"/>
      <c r="D215" s="15"/>
      <c r="E215" s="15">
        <f>+'[1]03.01-06'!E211</f>
        <v>4887.2999999999993</v>
      </c>
    </row>
    <row r="216" spans="1:5" s="7" customFormat="1" ht="14.1" customHeight="1" x14ac:dyDescent="0.2">
      <c r="A216" s="6">
        <v>27</v>
      </c>
      <c r="B216" s="6" t="s">
        <v>41</v>
      </c>
      <c r="C216" s="6"/>
      <c r="D216" s="15"/>
      <c r="E216" s="15">
        <f>+'[1]03.01-06'!E212</f>
        <v>4520.0999999999995</v>
      </c>
    </row>
    <row r="217" spans="1:5" s="7" customFormat="1" ht="14.1" customHeight="1" x14ac:dyDescent="0.2">
      <c r="A217" s="6">
        <v>28</v>
      </c>
      <c r="B217" s="6" t="s">
        <v>42</v>
      </c>
      <c r="C217" s="6"/>
      <c r="D217" s="15"/>
      <c r="E217" s="15">
        <f>+'[1]03.01-06'!E213</f>
        <v>1759.4</v>
      </c>
    </row>
    <row r="218" spans="1:5" s="7" customFormat="1" ht="14.1" customHeight="1" x14ac:dyDescent="0.2">
      <c r="A218" s="6" t="s">
        <v>10</v>
      </c>
      <c r="B218" s="6" t="s">
        <v>43</v>
      </c>
      <c r="C218" s="6"/>
      <c r="D218" s="15"/>
      <c r="E218" s="15">
        <f>+'[1]03.01-06'!E214</f>
        <v>9261.9</v>
      </c>
    </row>
    <row r="219" spans="1:5" s="7" customFormat="1" ht="25.5" x14ac:dyDescent="0.2">
      <c r="A219" s="6" t="s">
        <v>11</v>
      </c>
      <c r="B219" s="6" t="s">
        <v>44</v>
      </c>
      <c r="C219" s="6"/>
      <c r="D219" s="15"/>
      <c r="E219" s="15">
        <f>+'[1]03.01-06'!E215</f>
        <v>5664.5999999999995</v>
      </c>
    </row>
    <row r="220" spans="1:5" s="7" customFormat="1" ht="14.1" customHeight="1" x14ac:dyDescent="0.2">
      <c r="A220" s="6">
        <v>35</v>
      </c>
      <c r="B220" s="6" t="s">
        <v>45</v>
      </c>
      <c r="C220" s="6"/>
      <c r="D220" s="15"/>
      <c r="E220" s="15">
        <f>+'[1]03.01-06'!E216</f>
        <v>13102.899999999998</v>
      </c>
    </row>
    <row r="221" spans="1:5" s="7" customFormat="1" ht="25.5" x14ac:dyDescent="0.2">
      <c r="A221" s="6" t="s">
        <v>12</v>
      </c>
      <c r="B221" s="6" t="s">
        <v>46</v>
      </c>
      <c r="C221" s="6"/>
      <c r="D221" s="15"/>
      <c r="E221" s="15">
        <f>+'[1]03.01-06'!E217</f>
        <v>3283.6000000000004</v>
      </c>
    </row>
    <row r="222" spans="1:5" s="7" customFormat="1" ht="14.1" customHeight="1" x14ac:dyDescent="0.2">
      <c r="A222" s="6" t="s">
        <v>13</v>
      </c>
      <c r="B222" s="6" t="s">
        <v>47</v>
      </c>
      <c r="C222" s="6"/>
      <c r="D222" s="15"/>
      <c r="E222" s="15">
        <f>+'[1]03.01-06'!E218</f>
        <v>2019.9</v>
      </c>
    </row>
    <row r="223" spans="1:5" s="7" customFormat="1" ht="24" customHeight="1" x14ac:dyDescent="0.2">
      <c r="A223" s="6" t="s">
        <v>14</v>
      </c>
      <c r="B223" s="6" t="s">
        <v>48</v>
      </c>
      <c r="C223" s="6"/>
      <c r="D223" s="15"/>
      <c r="E223" s="15">
        <f>+'[1]03.01-06'!E219</f>
        <v>2116.6999999999998</v>
      </c>
    </row>
    <row r="224" spans="1:5" s="7" customFormat="1" ht="14.1" customHeight="1" x14ac:dyDescent="0.2">
      <c r="A224" s="6" t="s">
        <v>15</v>
      </c>
      <c r="B224" s="6" t="s">
        <v>49</v>
      </c>
      <c r="C224" s="6"/>
      <c r="D224" s="15"/>
      <c r="E224" s="15">
        <f>+'[1]03.01-06'!E220</f>
        <v>15751.899999999998</v>
      </c>
    </row>
    <row r="225" spans="1:5" s="7" customFormat="1" ht="14.1" customHeight="1" x14ac:dyDescent="0.2">
      <c r="A225" s="6" t="s">
        <v>16</v>
      </c>
      <c r="B225" s="6" t="s">
        <v>50</v>
      </c>
      <c r="C225" s="6"/>
      <c r="D225" s="15"/>
      <c r="E225" s="15">
        <f>+'[1]03.01-06'!E221</f>
        <v>14136.600000000002</v>
      </c>
    </row>
    <row r="226" spans="1:5" s="7" customFormat="1" ht="12.75" x14ac:dyDescent="0.2">
      <c r="A226" s="6" t="s">
        <v>17</v>
      </c>
      <c r="B226" s="6" t="s">
        <v>51</v>
      </c>
      <c r="C226" s="6"/>
      <c r="D226" s="15"/>
      <c r="E226" s="15">
        <f>+'[1]03.01-06'!E222</f>
        <v>3043.1</v>
      </c>
    </row>
    <row r="227" spans="1:5" s="7" customFormat="1" ht="14.1" customHeight="1" x14ac:dyDescent="0.2">
      <c r="A227" s="6">
        <v>61</v>
      </c>
      <c r="B227" s="6" t="s">
        <v>52</v>
      </c>
      <c r="C227" s="6"/>
      <c r="D227" s="15"/>
      <c r="E227" s="15">
        <f>+'[1]03.01-06'!E223</f>
        <v>15668.2</v>
      </c>
    </row>
    <row r="228" spans="1:5" s="7" customFormat="1" ht="25.5" x14ac:dyDescent="0.2">
      <c r="A228" s="6" t="s">
        <v>18</v>
      </c>
      <c r="B228" s="6" t="s">
        <v>53</v>
      </c>
      <c r="C228" s="6"/>
      <c r="D228" s="15"/>
      <c r="E228" s="15">
        <f>+'[1]03.01-06'!E224</f>
        <v>1009.8000000000001</v>
      </c>
    </row>
    <row r="229" spans="1:5" s="7" customFormat="1" ht="14.1" customHeight="1" x14ac:dyDescent="0.2">
      <c r="A229" s="6" t="s">
        <v>19</v>
      </c>
      <c r="B229" s="6" t="s">
        <v>54</v>
      </c>
      <c r="C229" s="6"/>
      <c r="D229" s="15"/>
      <c r="E229" s="15">
        <f>+'[1]03.01-06'!E225</f>
        <v>6535.6</v>
      </c>
    </row>
    <row r="230" spans="1:5" s="7" customFormat="1" ht="25.5" x14ac:dyDescent="0.2">
      <c r="A230" s="6">
        <v>68</v>
      </c>
      <c r="B230" s="6" t="s">
        <v>55</v>
      </c>
      <c r="C230" s="6"/>
      <c r="D230" s="15"/>
      <c r="E230" s="15">
        <f>+'[1]03.01-06'!E226</f>
        <v>59211.8</v>
      </c>
    </row>
    <row r="231" spans="1:5" s="7" customFormat="1" ht="38.25" x14ac:dyDescent="0.2">
      <c r="A231" s="6" t="s">
        <v>20</v>
      </c>
      <c r="B231" s="6" t="s">
        <v>56</v>
      </c>
      <c r="C231" s="6"/>
      <c r="D231" s="15"/>
      <c r="E231" s="15">
        <f>+'[1]03.01-06'!E227</f>
        <v>3417</v>
      </c>
    </row>
    <row r="232" spans="1:5" s="7" customFormat="1" ht="25.5" x14ac:dyDescent="0.2">
      <c r="A232" s="6" t="s">
        <v>21</v>
      </c>
      <c r="B232" s="25" t="s">
        <v>58</v>
      </c>
      <c r="C232" s="6"/>
      <c r="D232" s="15"/>
      <c r="E232" s="15">
        <f>+'[1]03.01-06'!E228</f>
        <v>899.7</v>
      </c>
    </row>
    <row r="233" spans="1:5" s="7" customFormat="1" ht="14.1" customHeight="1" x14ac:dyDescent="0.2">
      <c r="A233" s="6" t="s">
        <v>22</v>
      </c>
      <c r="B233" s="6" t="s">
        <v>59</v>
      </c>
      <c r="C233" s="6"/>
      <c r="D233" s="15"/>
      <c r="E233" s="15">
        <f>+'[1]03.01-06'!E229</f>
        <v>5096.8</v>
      </c>
    </row>
    <row r="234" spans="1:5" s="7" customFormat="1" ht="26.25" customHeight="1" x14ac:dyDescent="0.2">
      <c r="A234" s="6">
        <v>84</v>
      </c>
      <c r="B234" s="6" t="s">
        <v>60</v>
      </c>
      <c r="C234" s="6"/>
      <c r="D234" s="15"/>
      <c r="E234" s="15">
        <f>+'[1]03.01-06'!E230</f>
        <v>414.4</v>
      </c>
    </row>
    <row r="235" spans="1:5" s="7" customFormat="1" ht="14.1" customHeight="1" x14ac:dyDescent="0.2">
      <c r="A235" s="6">
        <v>85</v>
      </c>
      <c r="B235" s="6" t="s">
        <v>61</v>
      </c>
      <c r="C235" s="6"/>
      <c r="D235" s="15"/>
      <c r="E235" s="15">
        <f>+'[1]03.01-06'!E231</f>
        <v>8680.7999999999975</v>
      </c>
    </row>
    <row r="236" spans="1:5" s="7" customFormat="1" ht="14.1" customHeight="1" x14ac:dyDescent="0.2">
      <c r="A236" s="6">
        <v>86</v>
      </c>
      <c r="B236" s="6" t="s">
        <v>62</v>
      </c>
      <c r="C236" s="6"/>
      <c r="D236" s="15"/>
      <c r="E236" s="15">
        <f>+'[1]03.01-06'!E232</f>
        <v>13945.3</v>
      </c>
    </row>
    <row r="237" spans="1:5" s="7" customFormat="1" ht="14.1" customHeight="1" x14ac:dyDescent="0.2">
      <c r="A237" s="6" t="s">
        <v>23</v>
      </c>
      <c r="B237" s="6" t="s">
        <v>63</v>
      </c>
      <c r="C237" s="6"/>
      <c r="D237" s="15"/>
      <c r="E237" s="15">
        <f>+'[1]03.01-06'!E233</f>
        <v>2355.9</v>
      </c>
    </row>
    <row r="238" spans="1:5" s="7" customFormat="1" ht="14.1" customHeight="1" x14ac:dyDescent="0.2">
      <c r="A238" s="6" t="s">
        <v>24</v>
      </c>
      <c r="B238" s="6" t="s">
        <v>64</v>
      </c>
      <c r="C238" s="6"/>
      <c r="D238" s="15"/>
      <c r="E238" s="15">
        <f>+'[1]03.01-06'!E234</f>
        <v>10085.799999999999</v>
      </c>
    </row>
    <row r="239" spans="1:5" s="7" customFormat="1" ht="14.1" customHeight="1" x14ac:dyDescent="0.2">
      <c r="A239" s="6" t="s">
        <v>25</v>
      </c>
      <c r="B239" s="6" t="s">
        <v>65</v>
      </c>
      <c r="C239" s="6"/>
      <c r="D239" s="15"/>
      <c r="E239" s="15">
        <f>+'[1]03.01-06'!E235</f>
        <v>4870.2</v>
      </c>
    </row>
    <row r="240" spans="1:5" s="7" customFormat="1" ht="14.1" customHeight="1" x14ac:dyDescent="0.2">
      <c r="A240" s="48"/>
      <c r="B240" s="65" t="s">
        <v>66</v>
      </c>
      <c r="C240" s="48"/>
      <c r="D240" s="15"/>
      <c r="E240" s="15">
        <f>+'[1]03.01-06'!E236</f>
        <v>3981.6000000000004</v>
      </c>
    </row>
    <row r="241" spans="1:7" s="7" customFormat="1" ht="14.1" customHeight="1" x14ac:dyDescent="0.2">
      <c r="A241" s="9" t="s">
        <v>0</v>
      </c>
      <c r="B241" s="10"/>
      <c r="C241" s="10"/>
      <c r="D241" s="24"/>
      <c r="E241" s="24">
        <f>+'[1]03.01-06'!E237</f>
        <v>430105.49999999994</v>
      </c>
    </row>
    <row r="242" spans="1:7" s="7" customFormat="1" ht="12.75" x14ac:dyDescent="0.2">
      <c r="A242" s="5"/>
      <c r="D242" s="15"/>
    </row>
    <row r="243" spans="1:7" s="7" customFormat="1" ht="12.75" x14ac:dyDescent="0.2">
      <c r="A243" s="5"/>
      <c r="D243" s="15"/>
    </row>
    <row r="244" spans="1:7" s="7" customFormat="1" ht="12.75" x14ac:dyDescent="0.2">
      <c r="A244" s="5"/>
      <c r="D244" s="15"/>
    </row>
    <row r="245" spans="1:7" s="7" customFormat="1" ht="12.75" x14ac:dyDescent="0.2">
      <c r="A245" s="5"/>
      <c r="D245" s="15"/>
    </row>
    <row r="246" spans="1:7" s="7" customFormat="1" ht="12.75" x14ac:dyDescent="0.2">
      <c r="A246" s="5"/>
      <c r="D246" s="15"/>
    </row>
    <row r="247" spans="1:7" s="7" customFormat="1" ht="12.75" x14ac:dyDescent="0.2">
      <c r="A247" s="5"/>
      <c r="D247" s="15"/>
    </row>
    <row r="248" spans="1:7" s="7" customFormat="1" ht="12.75" x14ac:dyDescent="0.2">
      <c r="A248" s="5"/>
      <c r="D248" s="15"/>
    </row>
    <row r="249" spans="1:7" s="7" customFormat="1" ht="12.75" x14ac:dyDescent="0.2">
      <c r="A249" s="5"/>
      <c r="D249" s="15"/>
    </row>
    <row r="250" spans="1:7" s="7" customFormat="1" ht="12.75" x14ac:dyDescent="0.2">
      <c r="A250" s="5"/>
      <c r="D250" s="15"/>
    </row>
    <row r="251" spans="1:7" ht="14.1" customHeight="1" x14ac:dyDescent="0.2">
      <c r="A251" s="63" t="s">
        <v>73</v>
      </c>
      <c r="B251" s="14"/>
      <c r="C251" s="14"/>
    </row>
    <row r="252" spans="1:7" ht="9.9499999999999993" customHeight="1" x14ac:dyDescent="0.25">
      <c r="A252" s="22"/>
      <c r="B252" s="14"/>
      <c r="C252" s="14"/>
      <c r="G252" s="12"/>
    </row>
    <row r="253" spans="1:7" s="16" customFormat="1" ht="9.9499999999999993" customHeight="1" x14ac:dyDescent="0.2">
      <c r="A253" s="20"/>
      <c r="B253" s="21"/>
      <c r="C253" s="59"/>
      <c r="D253" s="61"/>
      <c r="E253" s="66" t="s">
        <v>70</v>
      </c>
      <c r="G253" s="19"/>
    </row>
    <row r="254" spans="1:7" s="7" customFormat="1" ht="38.25" x14ac:dyDescent="0.2">
      <c r="A254" s="4" t="s">
        <v>28</v>
      </c>
      <c r="B254" s="4" t="s">
        <v>29</v>
      </c>
      <c r="C254" s="4"/>
      <c r="D254" s="60"/>
      <c r="E254" s="142" t="s">
        <v>100</v>
      </c>
    </row>
    <row r="255" spans="1:7" s="7" customFormat="1" ht="15" customHeight="1" x14ac:dyDescent="0.2">
      <c r="A255" s="82" t="s">
        <v>3</v>
      </c>
      <c r="B255" s="82" t="s">
        <v>30</v>
      </c>
      <c r="C255" s="6"/>
      <c r="D255" s="15"/>
      <c r="E255" s="15">
        <f>+'[1]03.01-06'!E251</f>
        <v>98.652848371957873</v>
      </c>
      <c r="F255" s="51"/>
    </row>
    <row r="256" spans="1:7" s="7" customFormat="1" ht="14.1" customHeight="1" x14ac:dyDescent="0.2">
      <c r="A256" s="6" t="s">
        <v>4</v>
      </c>
      <c r="B256" s="6" t="s">
        <v>31</v>
      </c>
      <c r="C256" s="6"/>
      <c r="D256" s="15"/>
      <c r="E256" s="15">
        <f>+'[1]03.01-06'!E252</f>
        <v>99.854087820892815</v>
      </c>
      <c r="F256" s="51"/>
    </row>
    <row r="257" spans="1:6" s="7" customFormat="1" ht="14.1" customHeight="1" x14ac:dyDescent="0.2">
      <c r="A257" s="6" t="s">
        <v>5</v>
      </c>
      <c r="B257" s="6" t="s">
        <v>32</v>
      </c>
      <c r="C257" s="6"/>
      <c r="D257" s="15"/>
      <c r="E257" s="15">
        <f>+'[1]03.01-06'!E253</f>
        <v>104.10989075116926</v>
      </c>
      <c r="F257" s="51"/>
    </row>
    <row r="258" spans="1:6" s="7" customFormat="1" ht="14.1" customHeight="1" x14ac:dyDescent="0.2">
      <c r="A258" s="6" t="s">
        <v>6</v>
      </c>
      <c r="B258" s="6" t="s">
        <v>33</v>
      </c>
      <c r="C258" s="6"/>
      <c r="D258" s="15"/>
      <c r="E258" s="15">
        <f>+'[1]03.01-06'!E254</f>
        <v>112.2401204244856</v>
      </c>
      <c r="F258" s="51"/>
    </row>
    <row r="259" spans="1:6" s="7" customFormat="1" ht="14.1" customHeight="1" x14ac:dyDescent="0.2">
      <c r="A259" s="6" t="s">
        <v>7</v>
      </c>
      <c r="B259" s="6" t="s">
        <v>34</v>
      </c>
      <c r="C259" s="6"/>
      <c r="D259" s="15"/>
      <c r="E259" s="15">
        <f>+'[1]03.01-06'!E255</f>
        <v>139.78269954032595</v>
      </c>
      <c r="F259" s="51"/>
    </row>
    <row r="260" spans="1:6" s="7" customFormat="1" ht="14.1" customHeight="1" x14ac:dyDescent="0.2">
      <c r="A260" s="6">
        <v>19</v>
      </c>
      <c r="B260" s="6" t="s">
        <v>35</v>
      </c>
      <c r="C260" s="6"/>
      <c r="D260" s="15"/>
      <c r="E260" s="15">
        <f>+'[1]03.01-06'!E256</f>
        <v>96.957241015335597</v>
      </c>
      <c r="F260" s="51"/>
    </row>
    <row r="261" spans="1:6" s="7" customFormat="1" ht="14.1" customHeight="1" x14ac:dyDescent="0.2">
      <c r="A261" s="6">
        <v>20</v>
      </c>
      <c r="B261" s="6" t="s">
        <v>36</v>
      </c>
      <c r="C261" s="6"/>
      <c r="D261" s="15"/>
      <c r="E261" s="15">
        <f>+'[1]03.01-06'!E257</f>
        <v>107.514164615407</v>
      </c>
      <c r="F261" s="51"/>
    </row>
    <row r="262" spans="1:6" s="7" customFormat="1" ht="14.1" customHeight="1" x14ac:dyDescent="0.2">
      <c r="A262" s="6">
        <v>21</v>
      </c>
      <c r="B262" s="6" t="s">
        <v>37</v>
      </c>
      <c r="C262" s="6"/>
      <c r="D262" s="15"/>
      <c r="E262" s="15">
        <f>+'[1]03.01-06'!E258</f>
        <v>109.73253129056873</v>
      </c>
      <c r="F262" s="51"/>
    </row>
    <row r="263" spans="1:6" s="7" customFormat="1" ht="25.5" x14ac:dyDescent="0.2">
      <c r="A263" s="6" t="s">
        <v>8</v>
      </c>
      <c r="B263" s="6" t="s">
        <v>38</v>
      </c>
      <c r="C263" s="6"/>
      <c r="D263" s="15"/>
      <c r="E263" s="15">
        <f>+'[1]03.01-06'!E259</f>
        <v>107.05487122060471</v>
      </c>
      <c r="F263" s="51"/>
    </row>
    <row r="264" spans="1:6" s="7" customFormat="1" ht="24.75" customHeight="1" x14ac:dyDescent="0.2">
      <c r="A264" s="6" t="s">
        <v>9</v>
      </c>
      <c r="B264" s="6" t="s">
        <v>39</v>
      </c>
      <c r="C264" s="6"/>
      <c r="D264" s="15"/>
      <c r="E264" s="15">
        <f>+'[1]03.01-06'!E260</f>
        <v>101.19730291763815</v>
      </c>
      <c r="F264" s="51"/>
    </row>
    <row r="265" spans="1:6" s="7" customFormat="1" ht="14.1" customHeight="1" x14ac:dyDescent="0.2">
      <c r="A265" s="6">
        <v>26</v>
      </c>
      <c r="B265" s="6" t="s">
        <v>40</v>
      </c>
      <c r="C265" s="6"/>
      <c r="D265" s="15"/>
      <c r="E265" s="15">
        <f>+'[1]03.01-06'!E261</f>
        <v>98.300414336859887</v>
      </c>
      <c r="F265" s="51"/>
    </row>
    <row r="266" spans="1:6" s="7" customFormat="1" ht="14.1" customHeight="1" x14ac:dyDescent="0.2">
      <c r="A266" s="6">
        <v>27</v>
      </c>
      <c r="B266" s="6" t="s">
        <v>41</v>
      </c>
      <c r="C266" s="6"/>
      <c r="D266" s="15"/>
      <c r="E266" s="15">
        <f>+'[1]03.01-06'!E262</f>
        <v>101.44989339019187</v>
      </c>
      <c r="F266" s="51"/>
    </row>
    <row r="267" spans="1:6" s="7" customFormat="1" ht="14.1" customHeight="1" x14ac:dyDescent="0.2">
      <c r="A267" s="6">
        <v>28</v>
      </c>
      <c r="B267" s="6" t="s">
        <v>42</v>
      </c>
      <c r="C267" s="6"/>
      <c r="D267" s="15"/>
      <c r="E267" s="15">
        <f>+'[1]03.01-06'!E263</f>
        <v>117.68561872909697</v>
      </c>
      <c r="F267" s="51"/>
    </row>
    <row r="268" spans="1:6" s="7" customFormat="1" ht="14.1" customHeight="1" x14ac:dyDescent="0.2">
      <c r="A268" s="6" t="s">
        <v>10</v>
      </c>
      <c r="B268" s="6" t="s">
        <v>43</v>
      </c>
      <c r="C268" s="6"/>
      <c r="D268" s="15"/>
      <c r="E268" s="15">
        <f>+'[1]03.01-06'!E264</f>
        <v>108.38716472405561</v>
      </c>
      <c r="F268" s="51"/>
    </row>
    <row r="269" spans="1:6" s="7" customFormat="1" ht="25.5" x14ac:dyDescent="0.2">
      <c r="A269" s="6" t="s">
        <v>11</v>
      </c>
      <c r="B269" s="6" t="s">
        <v>44</v>
      </c>
      <c r="C269" s="6"/>
      <c r="D269" s="15"/>
      <c r="E269" s="15">
        <f>+'[1]03.01-06'!E265</f>
        <v>111.28005657708626</v>
      </c>
      <c r="F269" s="51"/>
    </row>
    <row r="270" spans="1:6" s="7" customFormat="1" ht="14.1" customHeight="1" x14ac:dyDescent="0.2">
      <c r="A270" s="6">
        <v>35</v>
      </c>
      <c r="B270" s="6" t="s">
        <v>45</v>
      </c>
      <c r="C270" s="6"/>
      <c r="D270" s="15"/>
      <c r="E270" s="15">
        <f>+'[1]03.01-06'!E266</f>
        <v>107.60986506574245</v>
      </c>
      <c r="F270" s="51"/>
    </row>
    <row r="271" spans="1:6" s="7" customFormat="1" ht="25.5" x14ac:dyDescent="0.2">
      <c r="A271" s="6" t="s">
        <v>12</v>
      </c>
      <c r="B271" s="6" t="s">
        <v>46</v>
      </c>
      <c r="C271" s="6"/>
      <c r="D271" s="15"/>
      <c r="E271" s="15">
        <f>+'[1]03.01-06'!E267</f>
        <v>103.95086741800685</v>
      </c>
      <c r="F271" s="51"/>
    </row>
    <row r="272" spans="1:6" s="7" customFormat="1" ht="14.1" customHeight="1" x14ac:dyDescent="0.2">
      <c r="A272" s="6" t="s">
        <v>13</v>
      </c>
      <c r="B272" s="6" t="s">
        <v>47</v>
      </c>
      <c r="C272" s="6"/>
      <c r="D272" s="15"/>
      <c r="E272" s="15">
        <f>+'[1]03.01-06'!E268</f>
        <v>216.98356429262006</v>
      </c>
      <c r="F272" s="51"/>
    </row>
    <row r="273" spans="1:6" s="7" customFormat="1" ht="24.75" customHeight="1" x14ac:dyDescent="0.2">
      <c r="A273" s="6" t="s">
        <v>14</v>
      </c>
      <c r="B273" s="6" t="s">
        <v>48</v>
      </c>
      <c r="C273" s="6"/>
      <c r="D273" s="15"/>
      <c r="E273" s="15">
        <f>+'[1]03.01-06'!E269</f>
        <v>197.15909090909091</v>
      </c>
      <c r="F273" s="51"/>
    </row>
    <row r="274" spans="1:6" s="7" customFormat="1" ht="14.1" customHeight="1" x14ac:dyDescent="0.2">
      <c r="A274" s="6" t="s">
        <v>15</v>
      </c>
      <c r="B274" s="6" t="s">
        <v>49</v>
      </c>
      <c r="C274" s="6"/>
      <c r="D274" s="15"/>
      <c r="E274" s="15">
        <f>+'[1]03.01-06'!E270</f>
        <v>125.02500198428447</v>
      </c>
      <c r="F274" s="51"/>
    </row>
    <row r="275" spans="1:6" s="7" customFormat="1" ht="12.75" x14ac:dyDescent="0.2">
      <c r="A275" s="6" t="s">
        <v>16</v>
      </c>
      <c r="B275" s="6" t="s">
        <v>50</v>
      </c>
      <c r="C275" s="6"/>
      <c r="D275" s="15"/>
      <c r="E275" s="15">
        <f>+'[1]03.01-06'!E271</f>
        <v>129.28319280083409</v>
      </c>
      <c r="F275" s="51"/>
    </row>
    <row r="276" spans="1:6" s="7" customFormat="1" ht="12.75" x14ac:dyDescent="0.2">
      <c r="A276" s="6" t="s">
        <v>17</v>
      </c>
      <c r="B276" s="6" t="s">
        <v>51</v>
      </c>
      <c r="C276" s="6"/>
      <c r="D276" s="15"/>
      <c r="E276" s="15">
        <f>+'[1]03.01-06'!E272</f>
        <v>99.793401980717505</v>
      </c>
      <c r="F276" s="51"/>
    </row>
    <row r="277" spans="1:6" s="7" customFormat="1" ht="14.1" customHeight="1" x14ac:dyDescent="0.2">
      <c r="A277" s="6">
        <v>61</v>
      </c>
      <c r="B277" s="6" t="s">
        <v>52</v>
      </c>
      <c r="C277" s="6"/>
      <c r="D277" s="15"/>
      <c r="E277" s="15">
        <f>+'[1]03.01-06'!E273</f>
        <v>109.0887570668672</v>
      </c>
      <c r="F277" s="51"/>
    </row>
    <row r="278" spans="1:6" s="7" customFormat="1" ht="25.5" x14ac:dyDescent="0.2">
      <c r="A278" s="6" t="s">
        <v>18</v>
      </c>
      <c r="B278" s="6" t="s">
        <v>53</v>
      </c>
      <c r="C278" s="6"/>
      <c r="D278" s="15"/>
      <c r="E278" s="15">
        <f>+'[1]03.01-06'!E274</f>
        <v>104.16752630493092</v>
      </c>
      <c r="F278" s="51"/>
    </row>
    <row r="279" spans="1:6" s="7" customFormat="1" ht="14.1" customHeight="1" x14ac:dyDescent="0.2">
      <c r="A279" s="6" t="s">
        <v>19</v>
      </c>
      <c r="B279" s="6" t="s">
        <v>54</v>
      </c>
      <c r="C279" s="6"/>
      <c r="D279" s="15"/>
      <c r="E279" s="15">
        <f>+'[1]03.01-06'!E275</f>
        <v>85.475137977034365</v>
      </c>
      <c r="F279" s="51"/>
    </row>
    <row r="280" spans="1:6" s="7" customFormat="1" ht="25.5" x14ac:dyDescent="0.2">
      <c r="A280" s="6">
        <v>68</v>
      </c>
      <c r="B280" s="6" t="s">
        <v>55</v>
      </c>
      <c r="C280" s="6"/>
      <c r="D280" s="15"/>
      <c r="E280" s="15">
        <f>+'[1]03.01-06'!E276</f>
        <v>113.08205600265842</v>
      </c>
      <c r="F280" s="51"/>
    </row>
    <row r="281" spans="1:6" s="7" customFormat="1" ht="38.25" x14ac:dyDescent="0.2">
      <c r="A281" s="6" t="s">
        <v>20</v>
      </c>
      <c r="B281" s="6" t="s">
        <v>56</v>
      </c>
      <c r="C281" s="6"/>
      <c r="D281" s="15"/>
      <c r="E281" s="15">
        <f>+'[1]03.01-06'!E277</f>
        <v>101.79034228007984</v>
      </c>
      <c r="F281" s="51"/>
    </row>
    <row r="282" spans="1:6" s="7" customFormat="1" ht="25.5" x14ac:dyDescent="0.2">
      <c r="A282" s="6" t="s">
        <v>21</v>
      </c>
      <c r="B282" s="25" t="s">
        <v>58</v>
      </c>
      <c r="C282" s="6"/>
      <c r="D282" s="15"/>
      <c r="E282" s="15">
        <f>+'[1]03.01-06'!E278</f>
        <v>99.053176263349116</v>
      </c>
      <c r="F282" s="51"/>
    </row>
    <row r="283" spans="1:6" s="7" customFormat="1" ht="14.1" customHeight="1" x14ac:dyDescent="0.2">
      <c r="A283" s="6" t="s">
        <v>22</v>
      </c>
      <c r="B283" s="6" t="s">
        <v>59</v>
      </c>
      <c r="C283" s="6"/>
      <c r="D283" s="15"/>
      <c r="E283" s="15">
        <f>+'[1]03.01-06'!E279</f>
        <v>119.00070044361428</v>
      </c>
      <c r="F283" s="51"/>
    </row>
    <row r="284" spans="1:6" s="7" customFormat="1" ht="14.1" customHeight="1" x14ac:dyDescent="0.2">
      <c r="A284" s="6">
        <v>85</v>
      </c>
      <c r="B284" s="6" t="s">
        <v>61</v>
      </c>
      <c r="C284" s="6"/>
      <c r="D284" s="15"/>
      <c r="E284" s="15">
        <f>+'[1]03.01-06'!E280</f>
        <v>92.53992281943583</v>
      </c>
      <c r="F284" s="51"/>
    </row>
    <row r="285" spans="1:6" s="7" customFormat="1" ht="14.1" customHeight="1" x14ac:dyDescent="0.2">
      <c r="A285" s="6">
        <v>86</v>
      </c>
      <c r="B285" s="6" t="s">
        <v>62</v>
      </c>
      <c r="C285" s="6"/>
      <c r="D285" s="15"/>
      <c r="E285" s="15">
        <f>+'[1]03.01-06'!E281</f>
        <v>97.367061386359822</v>
      </c>
      <c r="F285" s="51"/>
    </row>
    <row r="286" spans="1:6" s="7" customFormat="1" ht="14.1" customHeight="1" x14ac:dyDescent="0.2">
      <c r="A286" s="6" t="s">
        <v>23</v>
      </c>
      <c r="B286" s="6" t="s">
        <v>63</v>
      </c>
      <c r="C286" s="6"/>
      <c r="D286" s="15"/>
      <c r="E286" s="15">
        <f>+'[1]03.01-06'!E282</f>
        <v>28.035414658527007</v>
      </c>
      <c r="F286" s="51"/>
    </row>
    <row r="287" spans="1:6" s="7" customFormat="1" ht="14.1" customHeight="1" x14ac:dyDescent="0.2">
      <c r="A287" s="6" t="s">
        <v>24</v>
      </c>
      <c r="B287" s="6" t="s">
        <v>64</v>
      </c>
      <c r="C287" s="6"/>
      <c r="D287" s="15"/>
      <c r="E287" s="15">
        <f>+'[1]03.01-06'!E283</f>
        <v>95.009231696748174</v>
      </c>
      <c r="F287" s="51"/>
    </row>
    <row r="288" spans="1:6" s="7" customFormat="1" ht="14.1" customHeight="1" x14ac:dyDescent="0.2">
      <c r="A288" s="6" t="s">
        <v>25</v>
      </c>
      <c r="B288" s="6" t="s">
        <v>65</v>
      </c>
      <c r="C288" s="6"/>
      <c r="D288" s="15"/>
      <c r="E288" s="15">
        <f>+'[1]03.01-06'!E284</f>
        <v>124.73938990343979</v>
      </c>
      <c r="F288" s="51"/>
    </row>
    <row r="289" spans="1:6" s="7" customFormat="1" ht="14.1" customHeight="1" x14ac:dyDescent="0.2">
      <c r="A289" s="48"/>
      <c r="B289" s="65" t="s">
        <v>66</v>
      </c>
      <c r="C289" s="48"/>
      <c r="D289" s="15"/>
      <c r="E289" s="15">
        <f>+'[1]03.01-06'!E285</f>
        <v>218.58907493823773</v>
      </c>
      <c r="F289" s="51"/>
    </row>
    <row r="290" spans="1:6" s="5" customFormat="1" ht="14.1" customHeight="1" x14ac:dyDescent="0.2">
      <c r="A290" s="9" t="s">
        <v>0</v>
      </c>
      <c r="B290" s="9"/>
      <c r="C290" s="9"/>
      <c r="D290" s="24"/>
      <c r="E290" s="24">
        <f>+'[1]03.01-06'!E286</f>
        <v>105.82908808528815</v>
      </c>
      <c r="F290" s="51"/>
    </row>
    <row r="291" spans="1:6" ht="14.1" customHeight="1" x14ac:dyDescent="0.2">
      <c r="E291" s="49"/>
      <c r="F291" s="51"/>
    </row>
    <row r="292" spans="1:6" ht="14.1" customHeight="1" x14ac:dyDescent="0.2">
      <c r="F292" s="51"/>
    </row>
    <row r="293" spans="1:6" ht="14.1" customHeight="1" x14ac:dyDescent="0.2">
      <c r="F293" s="51"/>
    </row>
  </sheetData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O285"/>
  <sheetViews>
    <sheetView showGridLines="0" showZeros="0" workbookViewId="0">
      <selection activeCell="E11" sqref="E11"/>
    </sheetView>
  </sheetViews>
  <sheetFormatPr defaultRowHeight="12.75" x14ac:dyDescent="0.2"/>
  <cols>
    <col min="1" max="1" width="3.85546875" style="32" customWidth="1"/>
    <col min="2" max="2" width="7.42578125" style="31" customWidth="1"/>
    <col min="3" max="3" width="8.5703125" style="31" customWidth="1"/>
    <col min="4" max="4" width="7" style="31" customWidth="1"/>
    <col min="5" max="5" width="7.28515625" style="31" customWidth="1"/>
    <col min="6" max="6" width="6.7109375" style="31" customWidth="1"/>
    <col min="7" max="7" width="7.85546875" style="31" customWidth="1"/>
    <col min="8" max="8" width="23.85546875" style="31" customWidth="1"/>
    <col min="9" max="9" width="1.5703125" style="31" customWidth="1"/>
    <col min="10" max="10" width="9" style="31" customWidth="1"/>
    <col min="11" max="11" width="12.5703125" style="31" customWidth="1"/>
    <col min="12" max="16384" width="9.140625" style="31"/>
  </cols>
  <sheetData>
    <row r="1" spans="1:13" s="56" customFormat="1" ht="13.5" customHeight="1" x14ac:dyDescent="0.25">
      <c r="A1" s="72" t="s">
        <v>74</v>
      </c>
    </row>
    <row r="2" spans="1:13" s="56" customFormat="1" ht="13.5" customHeight="1" x14ac:dyDescent="0.25">
      <c r="A2" s="72" t="s">
        <v>75</v>
      </c>
    </row>
    <row r="3" spans="1:13" ht="13.5" customHeight="1" x14ac:dyDescent="0.2">
      <c r="A3" s="30"/>
    </row>
    <row r="4" spans="1:13" s="26" customFormat="1" ht="13.5" customHeight="1" x14ac:dyDescent="0.2">
      <c r="A4" s="27"/>
      <c r="K4" s="64" t="s">
        <v>27</v>
      </c>
    </row>
    <row r="5" spans="1:13" ht="15.95" customHeight="1" x14ac:dyDescent="0.2">
      <c r="A5" s="33"/>
      <c r="B5" s="33"/>
      <c r="C5" s="34"/>
      <c r="D5" s="34"/>
      <c r="E5" s="35"/>
      <c r="F5" s="35"/>
      <c r="G5" s="36"/>
      <c r="H5" s="37"/>
      <c r="I5" s="38"/>
      <c r="J5" s="38" t="s">
        <v>99</v>
      </c>
      <c r="K5" s="38" t="s">
        <v>100</v>
      </c>
    </row>
    <row r="6" spans="1:13" ht="13.5" customHeight="1" x14ac:dyDescent="0.2">
      <c r="A6" s="39" t="s">
        <v>76</v>
      </c>
      <c r="B6" s="73"/>
      <c r="C6" s="73"/>
      <c r="D6" s="73"/>
      <c r="E6" s="74"/>
    </row>
    <row r="7" spans="1:13" ht="13.5" customHeight="1" x14ac:dyDescent="0.2">
      <c r="A7" s="73"/>
      <c r="B7" s="39" t="s">
        <v>1</v>
      </c>
      <c r="C7" s="73"/>
      <c r="D7" s="73"/>
      <c r="E7" s="75"/>
      <c r="F7" s="40"/>
      <c r="G7" s="40"/>
      <c r="H7" s="40"/>
      <c r="I7" s="41"/>
      <c r="J7" s="41">
        <f>+'[1]03.07-09-alt format'!J7</f>
        <v>41151.099999999991</v>
      </c>
      <c r="K7" s="41">
        <f>+'[1]03.07-09-alt format'!K7</f>
        <v>44263</v>
      </c>
    </row>
    <row r="8" spans="1:13" ht="13.5" customHeight="1" x14ac:dyDescent="0.2">
      <c r="A8" s="73"/>
      <c r="B8" s="39" t="s">
        <v>77</v>
      </c>
      <c r="C8" s="73"/>
      <c r="D8" s="73"/>
      <c r="E8" s="76"/>
      <c r="F8" s="40"/>
      <c r="G8" s="40"/>
      <c r="H8" s="40"/>
      <c r="I8" s="41"/>
      <c r="J8" s="41">
        <f>+'[1]03.07-09-alt format'!J8</f>
        <v>10055.899999999998</v>
      </c>
      <c r="K8" s="41">
        <f>+'[1]03.07-09-alt format'!K8</f>
        <v>11022.299999999997</v>
      </c>
    </row>
    <row r="9" spans="1:13" ht="13.5" customHeight="1" x14ac:dyDescent="0.2">
      <c r="A9" s="73"/>
      <c r="B9" s="39" t="s">
        <v>78</v>
      </c>
      <c r="C9" s="73"/>
      <c r="D9" s="73"/>
      <c r="E9" s="75"/>
      <c r="F9" s="40"/>
      <c r="G9" s="40"/>
      <c r="H9" s="40"/>
      <c r="I9" s="41"/>
      <c r="J9" s="41">
        <f>+'[1]03.07-09-alt format'!J9</f>
        <v>5586.6</v>
      </c>
      <c r="K9" s="41">
        <f>+'[1]03.07-09-alt format'!K9</f>
        <v>5943.5</v>
      </c>
      <c r="L9" s="41"/>
      <c r="M9" s="41"/>
    </row>
    <row r="10" spans="1:13" ht="13.5" customHeight="1" x14ac:dyDescent="0.2">
      <c r="A10" s="73"/>
      <c r="B10" s="39" t="s">
        <v>79</v>
      </c>
      <c r="C10" s="73"/>
      <c r="D10" s="73"/>
      <c r="E10" s="75"/>
      <c r="F10" s="40"/>
      <c r="G10" s="40"/>
      <c r="H10" s="40"/>
      <c r="J10" s="41">
        <f>+'[1]03.07-09-alt format'!J10</f>
        <v>11755.299999999997</v>
      </c>
      <c r="K10" s="41">
        <f>+'[1]03.07-09-alt format'!K10</f>
        <v>12048.7</v>
      </c>
      <c r="L10" s="41"/>
      <c r="M10" s="41"/>
    </row>
    <row r="11" spans="1:13" ht="13.5" customHeight="1" x14ac:dyDescent="0.2">
      <c r="A11" s="73"/>
      <c r="B11" s="39" t="s">
        <v>80</v>
      </c>
      <c r="C11" s="73"/>
      <c r="D11" s="73"/>
      <c r="E11" s="75"/>
      <c r="F11" s="40"/>
      <c r="G11" s="40"/>
      <c r="H11" s="40"/>
      <c r="J11" s="41">
        <f>+'[1]03.07-09-alt format'!J11</f>
        <v>13753.3</v>
      </c>
      <c r="K11" s="41">
        <f>+'[1]03.07-09-alt format'!K11</f>
        <v>15248.5</v>
      </c>
      <c r="L11" s="41"/>
      <c r="M11" s="41"/>
    </row>
    <row r="12" spans="1:13" ht="13.5" customHeight="1" x14ac:dyDescent="0.2">
      <c r="A12" s="39" t="s">
        <v>81</v>
      </c>
      <c r="B12" s="73"/>
      <c r="C12" s="73"/>
      <c r="D12" s="73"/>
      <c r="E12" s="75"/>
      <c r="F12" s="40"/>
      <c r="G12" s="40"/>
      <c r="H12" s="40"/>
      <c r="J12" s="41">
        <f>+'[1]03.07-09-alt format'!J12</f>
        <v>0</v>
      </c>
      <c r="K12" s="41">
        <f>+'[1]03.07-09-alt format'!K12</f>
        <v>0</v>
      </c>
      <c r="L12" s="41"/>
      <c r="M12" s="41"/>
    </row>
    <row r="13" spans="1:13" ht="13.5" customHeight="1" x14ac:dyDescent="0.2">
      <c r="A13" s="73"/>
      <c r="B13" s="39" t="s">
        <v>1</v>
      </c>
      <c r="C13" s="73"/>
      <c r="D13" s="73"/>
      <c r="E13" s="75"/>
      <c r="F13" s="40"/>
      <c r="G13" s="40"/>
      <c r="H13" s="40"/>
      <c r="J13" s="41">
        <f>+'[1]03.07-09-alt format'!J13</f>
        <v>215469.39999999997</v>
      </c>
      <c r="K13" s="41">
        <f>+'[1]03.07-09-alt format'!K13</f>
        <v>222466.49999999997</v>
      </c>
      <c r="L13" s="41"/>
      <c r="M13" s="41"/>
    </row>
    <row r="14" spans="1:13" ht="13.5" customHeight="1" x14ac:dyDescent="0.2">
      <c r="A14" s="73"/>
      <c r="B14" s="39" t="s">
        <v>82</v>
      </c>
      <c r="C14" s="73"/>
      <c r="D14" s="73"/>
      <c r="E14" s="75"/>
      <c r="F14" s="40"/>
      <c r="G14" s="40"/>
      <c r="H14" s="40"/>
      <c r="J14" s="41">
        <f>+'[1]03.07-09-alt format'!J14</f>
        <v>138471.09999999998</v>
      </c>
      <c r="K14" s="41">
        <f>+'[1]03.07-09-alt format'!K14</f>
        <v>142663.19999999998</v>
      </c>
    </row>
    <row r="15" spans="1:13" ht="13.5" customHeight="1" x14ac:dyDescent="0.2">
      <c r="A15" s="73"/>
      <c r="B15" s="39" t="s">
        <v>80</v>
      </c>
      <c r="C15" s="73"/>
      <c r="D15" s="73"/>
      <c r="E15" s="75"/>
      <c r="F15" s="40"/>
      <c r="G15" s="40"/>
      <c r="H15" s="40"/>
      <c r="J15" s="41">
        <f>+'[1]03.07-09-alt format'!J15</f>
        <v>76998.3</v>
      </c>
      <c r="K15" s="41">
        <f>+'[1]03.07-09-alt format'!K15</f>
        <v>79803.299999999988</v>
      </c>
    </row>
    <row r="16" spans="1:13" ht="13.5" customHeight="1" x14ac:dyDescent="0.2">
      <c r="A16" s="39" t="s">
        <v>83</v>
      </c>
      <c r="B16" s="73"/>
      <c r="C16" s="73"/>
      <c r="D16" s="73"/>
      <c r="E16" s="75"/>
      <c r="F16" s="40"/>
      <c r="G16" s="40"/>
      <c r="H16" s="40"/>
      <c r="J16" s="41">
        <f>+'[1]03.07-09-alt format'!J16</f>
        <v>149794.70000000004</v>
      </c>
      <c r="K16" s="41">
        <f>+'[1]03.07-09-alt format'!K16</f>
        <v>166343.09999999992</v>
      </c>
    </row>
    <row r="17" spans="1:12" ht="13.5" customHeight="1" x14ac:dyDescent="0.2">
      <c r="A17" s="42" t="s">
        <v>84</v>
      </c>
      <c r="B17" s="77"/>
      <c r="C17" s="78"/>
      <c r="D17" s="78"/>
      <c r="E17" s="78"/>
      <c r="F17" s="42"/>
      <c r="G17" s="42"/>
      <c r="H17" s="44"/>
      <c r="I17" s="43"/>
      <c r="J17" s="45">
        <f>+'[1]03.07-09-alt format'!J17</f>
        <v>406415.19999999995</v>
      </c>
      <c r="K17" s="45">
        <f>+'[1]03.07-09-alt format'!K17</f>
        <v>433072.59999999986</v>
      </c>
      <c r="L17" s="41"/>
    </row>
    <row r="18" spans="1:12" ht="14.1" customHeight="1" x14ac:dyDescent="0.2">
      <c r="A18" s="30"/>
      <c r="B18" s="46"/>
      <c r="C18" s="47"/>
      <c r="D18" s="40"/>
      <c r="E18" s="40"/>
      <c r="F18" s="40"/>
      <c r="G18" s="40"/>
      <c r="H18" s="40"/>
      <c r="I18" s="40"/>
      <c r="J18" s="40"/>
      <c r="K18" s="41"/>
      <c r="L18" s="40"/>
    </row>
    <row r="19" spans="1:12" ht="14.1" customHeight="1" x14ac:dyDescent="0.2">
      <c r="A19" s="30"/>
      <c r="B19" s="46"/>
      <c r="C19" s="47"/>
      <c r="D19" s="40"/>
      <c r="E19" s="40"/>
      <c r="F19" s="40"/>
      <c r="G19" s="40"/>
      <c r="H19" s="40"/>
      <c r="I19" s="40"/>
      <c r="J19" s="40"/>
      <c r="K19" s="41"/>
      <c r="L19" s="40"/>
    </row>
    <row r="20" spans="1:12" ht="14.1" customHeight="1" x14ac:dyDescent="0.2">
      <c r="A20" s="30"/>
      <c r="B20" s="46"/>
      <c r="C20" s="47"/>
      <c r="D20" s="40"/>
      <c r="E20" s="40"/>
      <c r="F20" s="40"/>
      <c r="G20" s="40"/>
      <c r="H20" s="40"/>
      <c r="I20" s="40"/>
      <c r="J20" s="40"/>
      <c r="K20" s="41"/>
      <c r="L20" s="40"/>
    </row>
    <row r="21" spans="1:12" s="56" customFormat="1" ht="14.1" customHeight="1" x14ac:dyDescent="0.25">
      <c r="A21" s="72" t="s">
        <v>85</v>
      </c>
      <c r="B21" s="79"/>
      <c r="C21" s="79"/>
      <c r="D21" s="79"/>
      <c r="E21" s="79"/>
      <c r="F21" s="79"/>
      <c r="G21" s="79"/>
      <c r="L21" s="57"/>
    </row>
    <row r="22" spans="1:12" s="56" customFormat="1" ht="14.1" customHeight="1" x14ac:dyDescent="0.25">
      <c r="A22" s="72" t="s">
        <v>75</v>
      </c>
      <c r="B22" s="80"/>
      <c r="C22" s="80"/>
      <c r="D22" s="80"/>
      <c r="E22" s="80"/>
      <c r="F22" s="80"/>
      <c r="G22" s="80"/>
      <c r="L22" s="57"/>
    </row>
    <row r="23" spans="1:12" ht="14.1" customHeight="1" x14ac:dyDescent="0.2">
      <c r="A23" s="30"/>
      <c r="L23" s="40"/>
    </row>
    <row r="24" spans="1:12" s="26" customFormat="1" ht="14.1" customHeight="1" x14ac:dyDescent="0.2">
      <c r="A24" s="27"/>
      <c r="K24" s="18" t="s">
        <v>68</v>
      </c>
      <c r="L24" s="28"/>
    </row>
    <row r="25" spans="1:12" ht="15" customHeight="1" x14ac:dyDescent="0.2">
      <c r="A25" s="33"/>
      <c r="B25" s="33"/>
      <c r="C25" s="34"/>
      <c r="D25" s="34"/>
      <c r="E25" s="35"/>
      <c r="F25" s="35"/>
      <c r="G25" s="36"/>
      <c r="H25" s="37"/>
      <c r="I25" s="38"/>
      <c r="J25" s="38"/>
      <c r="K25" s="143" t="s">
        <v>100</v>
      </c>
      <c r="L25" s="40"/>
    </row>
    <row r="26" spans="1:12" ht="13.5" customHeight="1" x14ac:dyDescent="0.2">
      <c r="A26" s="39" t="s">
        <v>76</v>
      </c>
      <c r="B26" s="73"/>
      <c r="C26" s="73"/>
      <c r="D26" s="73"/>
      <c r="E26" s="74"/>
      <c r="L26" s="40"/>
    </row>
    <row r="27" spans="1:12" ht="13.5" customHeight="1" x14ac:dyDescent="0.2">
      <c r="A27" s="73"/>
      <c r="B27" s="39" t="s">
        <v>1</v>
      </c>
      <c r="C27" s="73"/>
      <c r="D27" s="73"/>
      <c r="E27" s="75"/>
      <c r="F27" s="40"/>
      <c r="G27" s="40"/>
      <c r="H27" s="40"/>
      <c r="I27" s="40"/>
      <c r="J27" s="40"/>
      <c r="K27" s="41">
        <f>+'[1]03.07-09-alt format'!K26</f>
        <v>43094.200000000004</v>
      </c>
    </row>
    <row r="28" spans="1:12" ht="13.5" customHeight="1" x14ac:dyDescent="0.2">
      <c r="A28" s="73"/>
      <c r="B28" s="39" t="s">
        <v>77</v>
      </c>
      <c r="C28" s="73"/>
      <c r="D28" s="73"/>
      <c r="E28" s="76"/>
      <c r="F28" s="40"/>
      <c r="G28" s="40"/>
      <c r="H28" s="40"/>
      <c r="I28" s="40"/>
      <c r="J28" s="40"/>
      <c r="K28" s="41">
        <f>+'[1]03.07-09-alt format'!K27</f>
        <v>10704.600000000002</v>
      </c>
    </row>
    <row r="29" spans="1:12" ht="13.5" customHeight="1" x14ac:dyDescent="0.2">
      <c r="A29" s="73"/>
      <c r="B29" s="39" t="s">
        <v>78</v>
      </c>
      <c r="C29" s="73"/>
      <c r="D29" s="73"/>
      <c r="E29" s="75"/>
      <c r="F29" s="40"/>
      <c r="G29" s="40"/>
      <c r="H29" s="40"/>
      <c r="I29" s="40"/>
      <c r="J29" s="40"/>
      <c r="K29" s="41">
        <f>+'[1]03.07-09-alt format'!K28</f>
        <v>5779</v>
      </c>
    </row>
    <row r="30" spans="1:12" ht="13.5" customHeight="1" x14ac:dyDescent="0.2">
      <c r="A30" s="73"/>
      <c r="B30" s="39" t="s">
        <v>79</v>
      </c>
      <c r="C30" s="73"/>
      <c r="D30" s="73"/>
      <c r="E30" s="75"/>
      <c r="F30" s="40"/>
      <c r="G30" s="40"/>
      <c r="H30" s="40"/>
      <c r="I30" s="40"/>
      <c r="J30" s="40"/>
      <c r="K30" s="41">
        <f>+'[1]03.07-09-alt format'!K29</f>
        <v>11857.800000000001</v>
      </c>
    </row>
    <row r="31" spans="1:12" ht="13.5" customHeight="1" x14ac:dyDescent="0.2">
      <c r="A31" s="73"/>
      <c r="B31" s="39" t="s">
        <v>80</v>
      </c>
      <c r="C31" s="73"/>
      <c r="D31" s="73"/>
      <c r="E31" s="75"/>
      <c r="F31" s="40"/>
      <c r="G31" s="40"/>
      <c r="H31" s="40"/>
      <c r="I31" s="40"/>
      <c r="J31" s="40"/>
      <c r="K31" s="41">
        <f>+'[1]03.07-09-alt format'!K30</f>
        <v>14752.800000000001</v>
      </c>
    </row>
    <row r="32" spans="1:12" ht="13.5" customHeight="1" x14ac:dyDescent="0.2">
      <c r="A32" s="39" t="s">
        <v>81</v>
      </c>
      <c r="B32" s="73"/>
      <c r="C32" s="73"/>
      <c r="D32" s="73"/>
      <c r="E32" s="75"/>
      <c r="F32" s="40"/>
      <c r="G32" s="40"/>
      <c r="H32" s="40"/>
      <c r="I32" s="40"/>
      <c r="J32" s="40"/>
      <c r="K32" s="41">
        <f>+'[1]03.07-09-alt format'!K31</f>
        <v>0</v>
      </c>
    </row>
    <row r="33" spans="1:15" ht="13.5" customHeight="1" x14ac:dyDescent="0.2">
      <c r="A33" s="73"/>
      <c r="B33" s="39" t="s">
        <v>1</v>
      </c>
      <c r="C33" s="73"/>
      <c r="D33" s="73"/>
      <c r="E33" s="75"/>
      <c r="F33" s="40"/>
      <c r="G33" s="40"/>
      <c r="H33" s="40"/>
      <c r="I33" s="40"/>
      <c r="J33" s="40"/>
      <c r="K33" s="41">
        <f>+'[1]03.07-09-alt format'!K32</f>
        <v>225136.40000000008</v>
      </c>
    </row>
    <row r="34" spans="1:15" ht="13.5" customHeight="1" x14ac:dyDescent="0.2">
      <c r="A34" s="73"/>
      <c r="B34" s="39" t="s">
        <v>82</v>
      </c>
      <c r="C34" s="73"/>
      <c r="D34" s="73"/>
      <c r="E34" s="75"/>
      <c r="F34" s="40"/>
      <c r="G34" s="40"/>
      <c r="H34" s="40"/>
      <c r="I34" s="40"/>
      <c r="J34" s="40"/>
      <c r="K34" s="41">
        <f>+'[1]03.07-09-alt format'!K33</f>
        <v>145124.80000000008</v>
      </c>
    </row>
    <row r="35" spans="1:15" ht="13.5" customHeight="1" x14ac:dyDescent="0.2">
      <c r="A35" s="73"/>
      <c r="B35" s="39" t="s">
        <v>80</v>
      </c>
      <c r="C35" s="73"/>
      <c r="D35" s="73"/>
      <c r="E35" s="75"/>
      <c r="F35" s="40"/>
      <c r="G35" s="40"/>
      <c r="H35" s="40"/>
      <c r="I35" s="40"/>
      <c r="J35" s="40"/>
      <c r="K35" s="41">
        <f>+'[1]03.07-09-alt format'!K34</f>
        <v>80011.599999999991</v>
      </c>
    </row>
    <row r="36" spans="1:15" ht="13.5" customHeight="1" x14ac:dyDescent="0.2">
      <c r="A36" s="39" t="s">
        <v>83</v>
      </c>
      <c r="B36" s="73"/>
      <c r="C36" s="73"/>
      <c r="D36" s="73"/>
      <c r="E36" s="75"/>
      <c r="F36" s="40"/>
      <c r="G36" s="40"/>
      <c r="H36" s="40"/>
      <c r="I36" s="40"/>
      <c r="K36" s="41">
        <f>+'[1]03.07-09-alt format'!K35</f>
        <v>161874.9</v>
      </c>
    </row>
    <row r="37" spans="1:15" ht="13.5" customHeight="1" x14ac:dyDescent="0.2">
      <c r="A37" s="42" t="s">
        <v>84</v>
      </c>
      <c r="B37" s="77"/>
      <c r="C37" s="78"/>
      <c r="D37" s="78"/>
      <c r="E37" s="78"/>
      <c r="F37" s="42"/>
      <c r="G37" s="42"/>
      <c r="H37" s="44"/>
      <c r="I37" s="44"/>
      <c r="J37" s="44"/>
      <c r="K37" s="45">
        <f>+'[1]03.07-09-alt format'!K36</f>
        <v>430105.50000000006</v>
      </c>
    </row>
    <row r="38" spans="1:15" ht="14.1" customHeight="1" x14ac:dyDescent="0.2">
      <c r="A38" s="30"/>
      <c r="B38" s="41"/>
      <c r="C38" s="41"/>
      <c r="D38" s="41"/>
      <c r="E38" s="41"/>
      <c r="F38" s="41"/>
      <c r="G38" s="41"/>
      <c r="H38" s="41"/>
      <c r="I38" s="41"/>
      <c r="J38" s="41"/>
      <c r="K38" s="40"/>
    </row>
    <row r="39" spans="1:15" ht="14.1" customHeight="1" x14ac:dyDescent="0.2">
      <c r="A39" s="30"/>
      <c r="B39" s="41"/>
      <c r="C39" s="41"/>
      <c r="D39" s="41"/>
      <c r="E39" s="41"/>
      <c r="F39" s="41"/>
      <c r="G39" s="41"/>
      <c r="H39" s="41"/>
      <c r="I39" s="41"/>
      <c r="J39" s="41"/>
      <c r="K39" s="40"/>
    </row>
    <row r="40" spans="1:15" ht="13.5" customHeight="1" x14ac:dyDescent="0.2">
      <c r="A40" s="30"/>
    </row>
    <row r="41" spans="1:15" s="56" customFormat="1" ht="15.95" customHeight="1" x14ac:dyDescent="0.25">
      <c r="A41" s="72" t="s">
        <v>86</v>
      </c>
    </row>
    <row r="42" spans="1:15" s="56" customFormat="1" ht="14.1" customHeight="1" x14ac:dyDescent="0.25">
      <c r="A42" s="72" t="s">
        <v>75</v>
      </c>
      <c r="M42" s="58"/>
      <c r="N42" s="58"/>
      <c r="O42" s="58"/>
    </row>
    <row r="43" spans="1:15" ht="14.1" customHeight="1" x14ac:dyDescent="0.2">
      <c r="A43" s="30"/>
      <c r="M43" s="41"/>
      <c r="N43" s="41"/>
      <c r="O43" s="41"/>
    </row>
    <row r="44" spans="1:15" s="26" customFormat="1" ht="14.1" customHeight="1" x14ac:dyDescent="0.2">
      <c r="A44" s="27"/>
      <c r="K44" s="81" t="s">
        <v>70</v>
      </c>
      <c r="M44" s="29"/>
      <c r="N44" s="29"/>
    </row>
    <row r="45" spans="1:15" ht="15.75" customHeight="1" x14ac:dyDescent="0.2">
      <c r="A45" s="33"/>
      <c r="B45" s="33"/>
      <c r="C45" s="34"/>
      <c r="D45" s="34"/>
      <c r="E45" s="35"/>
      <c r="F45" s="35"/>
      <c r="G45" s="36"/>
      <c r="H45" s="37"/>
      <c r="I45" s="38"/>
      <c r="J45" s="38"/>
      <c r="K45" s="38" t="s">
        <v>100</v>
      </c>
      <c r="L45" s="41"/>
      <c r="M45" s="41"/>
      <c r="N45" s="41"/>
    </row>
    <row r="46" spans="1:15" ht="13.5" customHeight="1" x14ac:dyDescent="0.2">
      <c r="A46" s="39" t="s">
        <v>76</v>
      </c>
      <c r="B46" s="73"/>
      <c r="C46" s="73"/>
      <c r="D46" s="73"/>
      <c r="E46" s="74"/>
      <c r="K46" s="41"/>
    </row>
    <row r="47" spans="1:15" ht="13.5" customHeight="1" x14ac:dyDescent="0.2">
      <c r="A47" s="73"/>
      <c r="B47" s="39" t="s">
        <v>1</v>
      </c>
      <c r="C47" s="73"/>
      <c r="D47" s="73"/>
      <c r="E47" s="75"/>
      <c r="F47" s="40"/>
      <c r="G47" s="40"/>
      <c r="H47" s="40"/>
      <c r="I47" s="40"/>
      <c r="J47" s="40"/>
      <c r="K47" s="41">
        <f>+'[1]03.07-09-alt format'!K45</f>
        <v>104.72186648716561</v>
      </c>
    </row>
    <row r="48" spans="1:15" ht="13.5" customHeight="1" x14ac:dyDescent="0.2">
      <c r="A48" s="73"/>
      <c r="B48" s="39" t="s">
        <v>77</v>
      </c>
      <c r="C48" s="73"/>
      <c r="D48" s="73"/>
      <c r="E48" s="76"/>
      <c r="F48" s="40"/>
      <c r="G48" s="40"/>
      <c r="H48" s="40"/>
      <c r="I48" s="40"/>
      <c r="J48" s="40"/>
      <c r="K48" s="41">
        <f>+'[1]03.07-09-alt format'!K46</f>
        <v>106.45093924959481</v>
      </c>
      <c r="N48" s="41"/>
    </row>
    <row r="49" spans="1:13" ht="13.5" customHeight="1" x14ac:dyDescent="0.2">
      <c r="A49" s="73"/>
      <c r="B49" s="39" t="s">
        <v>78</v>
      </c>
      <c r="C49" s="73"/>
      <c r="D49" s="73"/>
      <c r="E49" s="75"/>
      <c r="F49" s="40"/>
      <c r="G49" s="40"/>
      <c r="H49" s="40"/>
      <c r="I49" s="40"/>
      <c r="J49" s="40"/>
      <c r="K49" s="41">
        <f>+'[1]03.07-09-alt format'!K47</f>
        <v>103.44395517846274</v>
      </c>
    </row>
    <row r="50" spans="1:13" ht="13.5" customHeight="1" x14ac:dyDescent="0.2">
      <c r="A50" s="73"/>
      <c r="B50" s="39" t="s">
        <v>79</v>
      </c>
      <c r="C50" s="73"/>
      <c r="D50" s="73"/>
      <c r="E50" s="75"/>
      <c r="F50" s="40"/>
      <c r="G50" s="40"/>
      <c r="H50" s="40"/>
      <c r="I50" s="40"/>
      <c r="J50" s="40"/>
      <c r="K50" s="41">
        <f>+'[1]03.07-09-alt format'!K48</f>
        <v>100.87194712172385</v>
      </c>
    </row>
    <row r="51" spans="1:13" ht="13.5" customHeight="1" x14ac:dyDescent="0.2">
      <c r="A51" s="73"/>
      <c r="B51" s="39" t="s">
        <v>80</v>
      </c>
      <c r="C51" s="73"/>
      <c r="D51" s="73"/>
      <c r="E51" s="75"/>
      <c r="F51" s="40"/>
      <c r="G51" s="40"/>
      <c r="H51" s="40"/>
      <c r="I51" s="40"/>
      <c r="J51" s="40"/>
      <c r="K51" s="41">
        <f>+'[1]03.07-09-alt format'!K49</f>
        <v>107.2673467458719</v>
      </c>
      <c r="M51" s="41"/>
    </row>
    <row r="52" spans="1:13" ht="13.5" customHeight="1" x14ac:dyDescent="0.2">
      <c r="A52" s="39" t="s">
        <v>81</v>
      </c>
      <c r="B52" s="73"/>
      <c r="C52" s="73"/>
      <c r="D52" s="73"/>
      <c r="E52" s="75"/>
      <c r="F52" s="40"/>
      <c r="G52" s="40"/>
      <c r="H52" s="40"/>
      <c r="I52" s="40"/>
      <c r="J52" s="40"/>
      <c r="K52" s="41">
        <f>+'[1]03.07-09-alt format'!K50</f>
        <v>0</v>
      </c>
    </row>
    <row r="53" spans="1:13" ht="13.5" customHeight="1" x14ac:dyDescent="0.2">
      <c r="A53" s="73"/>
      <c r="B53" s="39" t="s">
        <v>1</v>
      </c>
      <c r="C53" s="73"/>
      <c r="D53" s="73"/>
      <c r="E53" s="75"/>
      <c r="F53" s="40"/>
      <c r="G53" s="40"/>
      <c r="H53" s="40"/>
      <c r="I53" s="40"/>
      <c r="J53" s="40"/>
      <c r="K53" s="41">
        <f>+'[1]03.07-09-alt format'!K51</f>
        <v>104.48648392764825</v>
      </c>
    </row>
    <row r="54" spans="1:13" ht="13.5" customHeight="1" x14ac:dyDescent="0.2">
      <c r="A54" s="73"/>
      <c r="B54" s="39" t="s">
        <v>82</v>
      </c>
      <c r="C54" s="73"/>
      <c r="D54" s="73"/>
      <c r="E54" s="75"/>
      <c r="F54" s="40"/>
      <c r="G54" s="40"/>
      <c r="H54" s="40"/>
      <c r="I54" s="40"/>
      <c r="J54" s="40"/>
      <c r="K54" s="41">
        <f>+'[1]03.07-09-alt format'!K52</f>
        <v>104.80511817989463</v>
      </c>
    </row>
    <row r="55" spans="1:13" ht="13.5" customHeight="1" x14ac:dyDescent="0.2">
      <c r="A55" s="73"/>
      <c r="B55" s="39" t="s">
        <v>80</v>
      </c>
      <c r="C55" s="73"/>
      <c r="D55" s="73"/>
      <c r="E55" s="75"/>
      <c r="F55" s="40"/>
      <c r="G55" s="40"/>
      <c r="H55" s="40"/>
      <c r="I55" s="40"/>
      <c r="J55" s="40"/>
      <c r="K55" s="41">
        <f>+'[1]03.07-09-alt format'!K53</f>
        <v>103.91346302450832</v>
      </c>
    </row>
    <row r="56" spans="1:13" ht="13.5" customHeight="1" x14ac:dyDescent="0.2">
      <c r="A56" s="39" t="s">
        <v>83</v>
      </c>
      <c r="B56" s="73"/>
      <c r="C56" s="73"/>
      <c r="D56" s="73"/>
      <c r="E56" s="75"/>
      <c r="F56" s="40"/>
      <c r="G56" s="40"/>
      <c r="H56" s="40"/>
      <c r="I56" s="40"/>
      <c r="J56" s="40"/>
      <c r="K56" s="41">
        <f>+'[1]03.07-09-alt format'!K54</f>
        <v>108.06450428486451</v>
      </c>
    </row>
    <row r="57" spans="1:13" ht="13.5" customHeight="1" x14ac:dyDescent="0.2">
      <c r="A57" s="42" t="s">
        <v>84</v>
      </c>
      <c r="B57" s="77"/>
      <c r="C57" s="78"/>
      <c r="D57" s="78"/>
      <c r="E57" s="78"/>
      <c r="F57" s="42"/>
      <c r="G57" s="42"/>
      <c r="H57" s="44"/>
      <c r="I57" s="44"/>
      <c r="J57" s="44"/>
      <c r="K57" s="45">
        <f>+'[1]03.07-09-alt format'!K55</f>
        <v>105.82908808528816</v>
      </c>
    </row>
    <row r="58" spans="1:13" ht="14.1" customHeight="1" x14ac:dyDescent="0.2"/>
    <row r="59" spans="1:13" ht="14.1" customHeight="1" x14ac:dyDescent="0.2"/>
    <row r="60" spans="1:13" ht="14.1" customHeight="1" x14ac:dyDescent="0.2"/>
    <row r="139" spans="1:1" s="55" customFormat="1" x14ac:dyDescent="0.2">
      <c r="A139" s="52"/>
    </row>
    <row r="285" spans="1:1" s="55" customFormat="1" x14ac:dyDescent="0.2">
      <c r="A285" s="52"/>
    </row>
  </sheetData>
  <phoneticPr fontId="0" type="noConversion"/>
  <printOptions horizontalCentered="1"/>
  <pageMargins left="0.19685039370078741" right="0.19685039370078741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"/>
  <sheetViews>
    <sheetView showGridLines="0" showZeros="0" workbookViewId="0">
      <selection activeCell="A2" sqref="A2"/>
    </sheetView>
  </sheetViews>
  <sheetFormatPr defaultRowHeight="14.1" customHeight="1" x14ac:dyDescent="0.2"/>
  <cols>
    <col min="1" max="1" width="9.28515625" style="110" customWidth="1"/>
    <col min="2" max="2" width="57.7109375" style="127" customWidth="1"/>
    <col min="3" max="3" width="2" style="109" customWidth="1"/>
    <col min="4" max="4" width="10.42578125" style="100" customWidth="1"/>
    <col min="5" max="5" width="11" style="109" customWidth="1"/>
    <col min="6" max="6" width="9.5703125" style="110" bestFit="1" customWidth="1"/>
    <col min="7" max="16384" width="9.140625" style="110"/>
  </cols>
  <sheetData>
    <row r="1" spans="1:5" s="89" customFormat="1" ht="14.1" customHeight="1" x14ac:dyDescent="0.2">
      <c r="A1" s="85" t="s">
        <v>87</v>
      </c>
      <c r="B1" s="86"/>
      <c r="C1" s="87"/>
      <c r="D1" s="88"/>
      <c r="E1" s="87"/>
    </row>
    <row r="2" spans="1:5" s="90" customFormat="1" ht="12" customHeight="1" x14ac:dyDescent="0.2">
      <c r="B2" s="91"/>
      <c r="C2" s="92"/>
      <c r="D2" s="93"/>
      <c r="E2" s="94" t="s">
        <v>27</v>
      </c>
    </row>
    <row r="3" spans="1:5" s="98" customFormat="1" ht="33" customHeight="1" x14ac:dyDescent="0.2">
      <c r="A3" s="95" t="s">
        <v>28</v>
      </c>
      <c r="B3" s="95" t="s">
        <v>29</v>
      </c>
      <c r="C3" s="96"/>
      <c r="D3" s="142" t="s">
        <v>99</v>
      </c>
      <c r="E3" s="142" t="s">
        <v>100</v>
      </c>
    </row>
    <row r="4" spans="1:5" s="90" customFormat="1" ht="14.1" customHeight="1" x14ac:dyDescent="0.2">
      <c r="A4" s="99" t="s">
        <v>3</v>
      </c>
      <c r="B4" s="99" t="s">
        <v>30</v>
      </c>
      <c r="C4" s="100"/>
      <c r="D4" s="100">
        <f>+'[1]03.10-15'!D4</f>
        <v>344.4</v>
      </c>
      <c r="E4" s="100">
        <f>+'[1]03.10-15'!E4</f>
        <v>275.60000000000002</v>
      </c>
    </row>
    <row r="5" spans="1:5" s="90" customFormat="1" ht="14.1" customHeight="1" x14ac:dyDescent="0.2">
      <c r="A5" s="99" t="s">
        <v>4</v>
      </c>
      <c r="B5" s="99" t="s">
        <v>31</v>
      </c>
      <c r="C5" s="100"/>
      <c r="D5" s="100">
        <f>+'[1]03.10-15'!D5</f>
        <v>3096.8</v>
      </c>
      <c r="E5" s="100">
        <f>+'[1]03.10-15'!E5</f>
        <v>1850.2</v>
      </c>
    </row>
    <row r="6" spans="1:5" s="90" customFormat="1" ht="14.1" customHeight="1" x14ac:dyDescent="0.2">
      <c r="A6" s="99" t="s">
        <v>7</v>
      </c>
      <c r="B6" s="99" t="s">
        <v>34</v>
      </c>
      <c r="C6" s="100"/>
      <c r="D6" s="100">
        <f>+'[1]03.10-15'!D6</f>
        <v>3.6</v>
      </c>
      <c r="E6" s="100">
        <f>+'[1]03.10-15'!E6</f>
        <v>0.4</v>
      </c>
    </row>
    <row r="7" spans="1:5" s="90" customFormat="1" ht="14.1" customHeight="1" x14ac:dyDescent="0.2">
      <c r="A7" s="99" t="s">
        <v>8</v>
      </c>
      <c r="B7" s="99" t="s">
        <v>38</v>
      </c>
      <c r="C7" s="100"/>
      <c r="D7" s="100">
        <f>+'[1]03.10-15'!D7</f>
        <v>0</v>
      </c>
      <c r="E7" s="100">
        <f>+'[1]03.10-15'!E7</f>
        <v>8.8000000000000007</v>
      </c>
    </row>
    <row r="8" spans="1:5" s="90" customFormat="1" ht="24" customHeight="1" x14ac:dyDescent="0.2">
      <c r="A8" s="99" t="s">
        <v>9</v>
      </c>
      <c r="B8" s="99" t="s">
        <v>98</v>
      </c>
      <c r="C8" s="100"/>
      <c r="D8" s="100">
        <f>+'[1]03.10-15'!D8</f>
        <v>465.7</v>
      </c>
      <c r="E8" s="100">
        <f>+'[1]03.10-15'!E8</f>
        <v>481.8</v>
      </c>
    </row>
    <row r="9" spans="1:5" s="90" customFormat="1" ht="14.1" customHeight="1" x14ac:dyDescent="0.2">
      <c r="A9" s="99">
        <v>26</v>
      </c>
      <c r="B9" s="99" t="s">
        <v>40</v>
      </c>
      <c r="C9" s="100"/>
      <c r="D9" s="100">
        <f>+'[1]03.10-15'!D9</f>
        <v>12924.3</v>
      </c>
      <c r="E9" s="100">
        <f>+'[1]03.10-15'!E9</f>
        <v>6659.3</v>
      </c>
    </row>
    <row r="10" spans="1:5" s="90" customFormat="1" ht="14.1" customHeight="1" x14ac:dyDescent="0.2">
      <c r="A10" s="99">
        <v>27</v>
      </c>
      <c r="B10" s="99" t="s">
        <v>41</v>
      </c>
      <c r="C10" s="100"/>
      <c r="D10" s="100">
        <f>+'[1]03.10-15'!D10</f>
        <v>1587.3999999999999</v>
      </c>
      <c r="E10" s="100">
        <f>+'[1]03.10-15'!E10</f>
        <v>3826.0000000000005</v>
      </c>
    </row>
    <row r="11" spans="1:5" s="90" customFormat="1" ht="14.1" customHeight="1" x14ac:dyDescent="0.2">
      <c r="A11" s="99">
        <v>28</v>
      </c>
      <c r="B11" s="99" t="s">
        <v>42</v>
      </c>
      <c r="C11" s="100"/>
      <c r="D11" s="100">
        <f>+'[1]03.10-15'!D11</f>
        <v>26614</v>
      </c>
      <c r="E11" s="100">
        <f>+'[1]03.10-15'!E11</f>
        <v>32482.199999999997</v>
      </c>
    </row>
    <row r="12" spans="1:5" s="90" customFormat="1" ht="14.1" customHeight="1" x14ac:dyDescent="0.2">
      <c r="A12" s="99" t="s">
        <v>10</v>
      </c>
      <c r="B12" s="99" t="s">
        <v>43</v>
      </c>
      <c r="C12" s="100"/>
      <c r="D12" s="100">
        <f>+'[1]03.10-15'!D12</f>
        <v>22438.3</v>
      </c>
      <c r="E12" s="100">
        <f>+'[1]03.10-15'!E12</f>
        <v>22192.700000000004</v>
      </c>
    </row>
    <row r="13" spans="1:5" s="90" customFormat="1" ht="24" customHeight="1" x14ac:dyDescent="0.2">
      <c r="A13" s="99" t="s">
        <v>11</v>
      </c>
      <c r="B13" s="99" t="s">
        <v>44</v>
      </c>
      <c r="C13" s="100"/>
      <c r="D13" s="100">
        <f>+'[1]03.10-15'!D13</f>
        <v>4111.5</v>
      </c>
      <c r="E13" s="100">
        <f>+'[1]03.10-15'!E13</f>
        <v>2375.6</v>
      </c>
    </row>
    <row r="14" spans="1:5" s="90" customFormat="1" ht="14.1" customHeight="1" x14ac:dyDescent="0.2">
      <c r="A14" s="99" t="s">
        <v>13</v>
      </c>
      <c r="B14" s="99" t="s">
        <v>47</v>
      </c>
      <c r="C14" s="100"/>
      <c r="D14" s="100">
        <f>+'[1]03.10-15'!D14</f>
        <v>78043.600000000006</v>
      </c>
      <c r="E14" s="100">
        <f>+'[1]03.10-15'!E14</f>
        <v>93234.6</v>
      </c>
    </row>
    <row r="15" spans="1:5" s="90" customFormat="1" ht="14.25" customHeight="1" x14ac:dyDescent="0.2">
      <c r="A15" s="101" t="s">
        <v>17</v>
      </c>
      <c r="B15" s="101" t="s">
        <v>51</v>
      </c>
      <c r="C15" s="100"/>
      <c r="D15" s="100">
        <f>+'[1]03.10-15'!D15</f>
        <v>259</v>
      </c>
      <c r="E15" s="100">
        <f>+'[1]03.10-15'!E15</f>
        <v>632.5</v>
      </c>
    </row>
    <row r="16" spans="1:5" s="90" customFormat="1" ht="23.25" customHeight="1" x14ac:dyDescent="0.2">
      <c r="A16" s="99" t="s">
        <v>18</v>
      </c>
      <c r="B16" s="99" t="s">
        <v>53</v>
      </c>
      <c r="C16" s="100"/>
      <c r="D16" s="100">
        <f>+'[1]03.10-15'!D16</f>
        <v>5814.4000000000005</v>
      </c>
      <c r="E16" s="100">
        <f>+'[1]03.10-15'!E16</f>
        <v>5680.0999999999995</v>
      </c>
    </row>
    <row r="17" spans="1:6" s="90" customFormat="1" ht="14.1" customHeight="1" x14ac:dyDescent="0.2">
      <c r="A17" s="99" t="s">
        <v>19</v>
      </c>
      <c r="B17" s="99" t="s">
        <v>54</v>
      </c>
      <c r="C17" s="100"/>
      <c r="D17" s="100">
        <f>+'[1]03.10-15'!D17</f>
        <v>12.8</v>
      </c>
      <c r="E17" s="100">
        <f>+'[1]03.10-15'!E17</f>
        <v>0</v>
      </c>
    </row>
    <row r="18" spans="1:6" s="90" customFormat="1" ht="38.1" customHeight="1" x14ac:dyDescent="0.2">
      <c r="A18" s="99" t="s">
        <v>20</v>
      </c>
      <c r="B18" s="99" t="s">
        <v>56</v>
      </c>
      <c r="C18" s="100"/>
      <c r="D18" s="100">
        <f>+'[1]03.10-15'!D18</f>
        <v>457</v>
      </c>
      <c r="E18" s="100">
        <f>+'[1]03.10-15'!E18</f>
        <v>488.6</v>
      </c>
    </row>
    <row r="19" spans="1:6" s="90" customFormat="1" ht="14.1" customHeight="1" x14ac:dyDescent="0.2">
      <c r="A19" s="99">
        <v>72</v>
      </c>
      <c r="B19" s="99" t="s">
        <v>57</v>
      </c>
      <c r="C19" s="100"/>
      <c r="D19" s="100">
        <f>+'[1]03.10-15'!D19</f>
        <v>4055.8</v>
      </c>
      <c r="E19" s="100">
        <f>+'[1]03.10-15'!E19</f>
        <v>4312.3</v>
      </c>
    </row>
    <row r="20" spans="1:6" s="90" customFormat="1" ht="14.1" customHeight="1" x14ac:dyDescent="0.2">
      <c r="A20" s="99" t="s">
        <v>22</v>
      </c>
      <c r="B20" s="99" t="s">
        <v>59</v>
      </c>
      <c r="C20" s="100"/>
      <c r="D20" s="100">
        <f>+'[1]03.10-15'!D20</f>
        <v>2184.3000000000002</v>
      </c>
      <c r="E20" s="100">
        <f>+'[1]03.10-15'!E20</f>
        <v>1842</v>
      </c>
    </row>
    <row r="21" spans="1:6" s="90" customFormat="1" ht="14.1" customHeight="1" x14ac:dyDescent="0.2">
      <c r="A21" s="102" t="s">
        <v>0</v>
      </c>
      <c r="B21" s="103"/>
      <c r="C21" s="104"/>
      <c r="D21" s="104">
        <f>+'[1]03.10-15'!D21</f>
        <v>162412.89999999997</v>
      </c>
      <c r="E21" s="104">
        <f>+'[1]03.10-15'!E21</f>
        <v>176342.7</v>
      </c>
    </row>
    <row r="22" spans="1:6" s="90" customFormat="1" ht="12.75" x14ac:dyDescent="0.2">
      <c r="A22" s="98"/>
      <c r="C22" s="105"/>
      <c r="D22" s="105"/>
      <c r="E22" s="105"/>
    </row>
    <row r="23" spans="1:6" s="89" customFormat="1" ht="14.1" customHeight="1" x14ac:dyDescent="0.2">
      <c r="A23" s="85" t="s">
        <v>88</v>
      </c>
      <c r="B23" s="86"/>
      <c r="C23" s="87"/>
      <c r="D23" s="88"/>
      <c r="E23" s="87"/>
    </row>
    <row r="24" spans="1:6" s="89" customFormat="1" ht="4.5" customHeight="1" x14ac:dyDescent="0.2">
      <c r="A24" s="85"/>
      <c r="B24" s="86"/>
      <c r="C24" s="87"/>
      <c r="D24" s="88"/>
      <c r="E24" s="87"/>
    </row>
    <row r="25" spans="1:6" s="90" customFormat="1" ht="11.25" customHeight="1" x14ac:dyDescent="0.2">
      <c r="B25" s="91"/>
      <c r="C25" s="92"/>
      <c r="D25" s="93"/>
      <c r="E25" s="94" t="s">
        <v>68</v>
      </c>
    </row>
    <row r="26" spans="1:6" s="98" customFormat="1" ht="33" customHeight="1" x14ac:dyDescent="0.2">
      <c r="A26" s="95" t="s">
        <v>28</v>
      </c>
      <c r="B26" s="95" t="s">
        <v>29</v>
      </c>
      <c r="C26" s="96"/>
      <c r="D26" s="97"/>
      <c r="E26" s="142" t="s">
        <v>100</v>
      </c>
    </row>
    <row r="27" spans="1:6" s="90" customFormat="1" ht="14.1" customHeight="1" x14ac:dyDescent="0.2">
      <c r="A27" s="99" t="s">
        <v>3</v>
      </c>
      <c r="B27" s="99" t="s">
        <v>30</v>
      </c>
      <c r="C27" s="106"/>
      <c r="D27" s="100"/>
      <c r="E27" s="100">
        <f>+'[1]03.10-15'!E26</f>
        <v>278.09999999999997</v>
      </c>
      <c r="F27" s="6"/>
    </row>
    <row r="28" spans="1:6" s="90" customFormat="1" ht="14.1" customHeight="1" x14ac:dyDescent="0.2">
      <c r="A28" s="99" t="s">
        <v>4</v>
      </c>
      <c r="B28" s="99" t="s">
        <v>31</v>
      </c>
      <c r="C28" s="106"/>
      <c r="D28" s="100"/>
      <c r="E28" s="100">
        <f>+'[1]03.10-15'!E27</f>
        <v>1648</v>
      </c>
      <c r="F28" s="6"/>
    </row>
    <row r="29" spans="1:6" s="90" customFormat="1" ht="14.1" customHeight="1" x14ac:dyDescent="0.2">
      <c r="A29" s="99" t="s">
        <v>7</v>
      </c>
      <c r="B29" s="99" t="s">
        <v>34</v>
      </c>
      <c r="C29" s="106"/>
      <c r="D29" s="100"/>
      <c r="E29" s="100">
        <f>+'[1]03.10-15'!E28</f>
        <v>0.4</v>
      </c>
      <c r="F29" s="6"/>
    </row>
    <row r="30" spans="1:6" s="90" customFormat="1" ht="14.1" customHeight="1" x14ac:dyDescent="0.2">
      <c r="A30" s="99" t="s">
        <v>8</v>
      </c>
      <c r="B30" s="99" t="s">
        <v>38</v>
      </c>
      <c r="C30" s="106"/>
      <c r="D30" s="100"/>
      <c r="E30" s="100">
        <f>+'[1]03.10-15'!E29</f>
        <v>8.8000000000000007</v>
      </c>
      <c r="F30" s="6"/>
    </row>
    <row r="31" spans="1:6" s="90" customFormat="1" ht="25.5" customHeight="1" x14ac:dyDescent="0.2">
      <c r="A31" s="99" t="s">
        <v>9</v>
      </c>
      <c r="B31" s="99" t="s">
        <v>98</v>
      </c>
      <c r="C31" s="106"/>
      <c r="D31" s="100"/>
      <c r="E31" s="100">
        <f>+'[1]03.10-15'!E30</f>
        <v>489.1</v>
      </c>
      <c r="F31" s="6"/>
    </row>
    <row r="32" spans="1:6" s="90" customFormat="1" ht="14.1" customHeight="1" x14ac:dyDescent="0.2">
      <c r="A32" s="99">
        <v>26</v>
      </c>
      <c r="B32" s="99" t="s">
        <v>40</v>
      </c>
      <c r="C32" s="106"/>
      <c r="D32" s="100"/>
      <c r="E32" s="100">
        <f>+'[1]03.10-15'!E31</f>
        <v>7231.5</v>
      </c>
      <c r="F32" s="6"/>
    </row>
    <row r="33" spans="1:6" s="90" customFormat="1" ht="14.1" customHeight="1" x14ac:dyDescent="0.2">
      <c r="A33" s="99">
        <v>27</v>
      </c>
      <c r="B33" s="99" t="s">
        <v>41</v>
      </c>
      <c r="C33" s="106"/>
      <c r="D33" s="100"/>
      <c r="E33" s="100">
        <f>+'[1]03.10-15'!E32</f>
        <v>2682</v>
      </c>
      <c r="F33" s="6"/>
    </row>
    <row r="34" spans="1:6" s="90" customFormat="1" ht="14.1" customHeight="1" x14ac:dyDescent="0.2">
      <c r="A34" s="99">
        <v>28</v>
      </c>
      <c r="B34" s="99" t="s">
        <v>42</v>
      </c>
      <c r="C34" s="106"/>
      <c r="D34" s="100"/>
      <c r="E34" s="100">
        <f>+'[1]03.10-15'!E33</f>
        <v>31241.200000000001</v>
      </c>
      <c r="F34" s="6"/>
    </row>
    <row r="35" spans="1:6" s="90" customFormat="1" ht="14.1" customHeight="1" x14ac:dyDescent="0.2">
      <c r="A35" s="99" t="s">
        <v>10</v>
      </c>
      <c r="B35" s="99" t="s">
        <v>43</v>
      </c>
      <c r="C35" s="106"/>
      <c r="D35" s="100"/>
      <c r="E35" s="100">
        <f>+'[1]03.10-15'!E34</f>
        <v>21592.799999999999</v>
      </c>
      <c r="F35" s="6"/>
    </row>
    <row r="36" spans="1:6" s="90" customFormat="1" ht="25.5" customHeight="1" x14ac:dyDescent="0.2">
      <c r="A36" s="99" t="s">
        <v>11</v>
      </c>
      <c r="B36" s="99" t="s">
        <v>44</v>
      </c>
      <c r="C36" s="106"/>
      <c r="D36" s="100"/>
      <c r="E36" s="100">
        <f>+'[1]03.10-15'!E35</f>
        <v>2327.9</v>
      </c>
      <c r="F36" s="6"/>
    </row>
    <row r="37" spans="1:6" s="90" customFormat="1" ht="14.1" customHeight="1" x14ac:dyDescent="0.2">
      <c r="A37" s="99" t="s">
        <v>13</v>
      </c>
      <c r="B37" s="99" t="s">
        <v>47</v>
      </c>
      <c r="C37" s="106"/>
      <c r="D37" s="100"/>
      <c r="E37" s="100">
        <f>+'[1]03.10-15'!E36</f>
        <v>94361.3</v>
      </c>
      <c r="F37" s="6"/>
    </row>
    <row r="38" spans="1:6" s="90" customFormat="1" ht="12.75" customHeight="1" x14ac:dyDescent="0.2">
      <c r="A38" s="99" t="s">
        <v>17</v>
      </c>
      <c r="B38" s="99" t="s">
        <v>51</v>
      </c>
      <c r="C38" s="100"/>
      <c r="D38" s="100"/>
      <c r="E38" s="100">
        <f>+'[1]03.10-15'!E37</f>
        <v>624</v>
      </c>
      <c r="F38" s="6"/>
    </row>
    <row r="39" spans="1:6" s="90" customFormat="1" ht="24.75" customHeight="1" x14ac:dyDescent="0.2">
      <c r="A39" s="99" t="s">
        <v>18</v>
      </c>
      <c r="B39" s="99" t="s">
        <v>53</v>
      </c>
      <c r="C39" s="106"/>
      <c r="D39" s="100"/>
      <c r="E39" s="100">
        <f>+'[1]03.10-15'!E38</f>
        <v>5572.2000000000007</v>
      </c>
      <c r="F39" s="6"/>
    </row>
    <row r="40" spans="1:6" s="90" customFormat="1" ht="36.75" customHeight="1" x14ac:dyDescent="0.2">
      <c r="A40" s="99" t="s">
        <v>20</v>
      </c>
      <c r="B40" s="99" t="s">
        <v>56</v>
      </c>
      <c r="C40" s="106"/>
      <c r="D40" s="100"/>
      <c r="E40" s="100">
        <f>+'[1]03.10-15'!E39</f>
        <v>473.7</v>
      </c>
      <c r="F40" s="6"/>
    </row>
    <row r="41" spans="1:6" s="90" customFormat="1" ht="14.1" customHeight="1" x14ac:dyDescent="0.2">
      <c r="A41" s="99">
        <v>72</v>
      </c>
      <c r="B41" s="99" t="s">
        <v>57</v>
      </c>
      <c r="C41" s="100"/>
      <c r="D41" s="100"/>
      <c r="E41" s="100">
        <f>+'[1]03.10-15'!E40</f>
        <v>4035.2999999999997</v>
      </c>
      <c r="F41" s="6"/>
    </row>
    <row r="42" spans="1:6" s="90" customFormat="1" ht="14.1" customHeight="1" x14ac:dyDescent="0.2">
      <c r="A42" s="99" t="s">
        <v>22</v>
      </c>
      <c r="B42" s="99" t="s">
        <v>59</v>
      </c>
      <c r="C42" s="100"/>
      <c r="D42" s="100"/>
      <c r="E42" s="100">
        <f>+'[1]03.10-15'!E41</f>
        <v>1829</v>
      </c>
      <c r="F42" s="6"/>
    </row>
    <row r="43" spans="1:6" s="90" customFormat="1" ht="14.1" customHeight="1" x14ac:dyDescent="0.2">
      <c r="A43" s="102" t="s">
        <v>0</v>
      </c>
      <c r="B43" s="103"/>
      <c r="C43" s="92"/>
      <c r="D43" s="93"/>
      <c r="E43" s="104">
        <f>+'[1]03.10-15'!E42</f>
        <v>174395.3</v>
      </c>
      <c r="F43" s="5"/>
    </row>
    <row r="44" spans="1:6" s="90" customFormat="1" ht="12.75" x14ac:dyDescent="0.2">
      <c r="A44" s="98"/>
      <c r="C44" s="106"/>
      <c r="D44" s="100"/>
      <c r="E44" s="105"/>
    </row>
    <row r="45" spans="1:6" s="90" customFormat="1" ht="12.75" x14ac:dyDescent="0.2">
      <c r="A45" s="98"/>
      <c r="C45" s="106"/>
      <c r="D45" s="100"/>
      <c r="E45" s="105"/>
    </row>
    <row r="46" spans="1:6" s="90" customFormat="1" ht="12.75" x14ac:dyDescent="0.2">
      <c r="A46" s="98"/>
      <c r="C46" s="106"/>
      <c r="D46" s="100"/>
      <c r="E46" s="105"/>
    </row>
    <row r="47" spans="1:6" s="90" customFormat="1" ht="12.75" x14ac:dyDescent="0.2">
      <c r="A47" s="98"/>
      <c r="C47" s="106"/>
      <c r="D47" s="100"/>
      <c r="E47" s="105"/>
    </row>
    <row r="48" spans="1:6" s="90" customFormat="1" ht="12.75" x14ac:dyDescent="0.2">
      <c r="A48" s="98"/>
      <c r="C48" s="106"/>
      <c r="D48" s="100"/>
      <c r="E48" s="105"/>
    </row>
    <row r="49" spans="1:6" s="90" customFormat="1" ht="12.75" x14ac:dyDescent="0.2">
      <c r="A49" s="98"/>
      <c r="C49" s="106"/>
      <c r="D49" s="100"/>
      <c r="E49" s="105"/>
    </row>
    <row r="50" spans="1:6" s="90" customFormat="1" ht="12.75" x14ac:dyDescent="0.2">
      <c r="A50" s="98"/>
      <c r="C50" s="106"/>
      <c r="D50" s="100"/>
      <c r="E50" s="105"/>
    </row>
    <row r="51" spans="1:6" s="90" customFormat="1" ht="12.75" x14ac:dyDescent="0.2">
      <c r="A51" s="98"/>
      <c r="C51" s="106"/>
      <c r="D51" s="100"/>
      <c r="E51" s="105"/>
    </row>
    <row r="52" spans="1:6" s="89" customFormat="1" ht="14.1" customHeight="1" x14ac:dyDescent="0.2">
      <c r="A52" s="85" t="s">
        <v>97</v>
      </c>
      <c r="B52" s="86"/>
      <c r="C52" s="87"/>
      <c r="D52" s="88"/>
      <c r="E52" s="87"/>
    </row>
    <row r="53" spans="1:6" ht="10.5" customHeight="1" x14ac:dyDescent="0.2">
      <c r="A53" s="107"/>
      <c r="B53" s="108"/>
      <c r="E53" s="94" t="s">
        <v>70</v>
      </c>
    </row>
    <row r="54" spans="1:6" s="98" customFormat="1" ht="33" customHeight="1" x14ac:dyDescent="0.2">
      <c r="A54" s="95" t="s">
        <v>28</v>
      </c>
      <c r="B54" s="95" t="s">
        <v>29</v>
      </c>
      <c r="C54" s="96"/>
      <c r="D54" s="97"/>
      <c r="E54" s="142" t="s">
        <v>100</v>
      </c>
    </row>
    <row r="55" spans="1:6" s="90" customFormat="1" ht="12.75" x14ac:dyDescent="0.2">
      <c r="A55" s="99" t="s">
        <v>3</v>
      </c>
      <c r="B55" s="99" t="s">
        <v>30</v>
      </c>
      <c r="C55" s="106"/>
      <c r="D55" s="100"/>
      <c r="E55" s="100">
        <f>+'[1]03.10-15'!E51</f>
        <v>80.749128919860624</v>
      </c>
      <c r="F55" s="6"/>
    </row>
    <row r="56" spans="1:6" s="90" customFormat="1" ht="12.75" x14ac:dyDescent="0.2">
      <c r="A56" s="99" t="s">
        <v>4</v>
      </c>
      <c r="B56" s="99" t="s">
        <v>31</v>
      </c>
      <c r="C56" s="106"/>
      <c r="D56" s="100"/>
      <c r="E56" s="100">
        <f>+'[1]03.10-15'!E52</f>
        <v>53.216223198140014</v>
      </c>
      <c r="F56" s="6"/>
    </row>
    <row r="57" spans="1:6" s="90" customFormat="1" ht="12.75" x14ac:dyDescent="0.2">
      <c r="A57" s="99" t="s">
        <v>7</v>
      </c>
      <c r="B57" s="99" t="s">
        <v>34</v>
      </c>
      <c r="C57" s="106"/>
      <c r="D57" s="100"/>
      <c r="E57" s="100">
        <f>+'[1]03.10-15'!E53</f>
        <v>11.111111111111112</v>
      </c>
      <c r="F57" s="6"/>
    </row>
    <row r="58" spans="1:6" s="90" customFormat="1" ht="27" customHeight="1" x14ac:dyDescent="0.2">
      <c r="A58" s="99" t="s">
        <v>9</v>
      </c>
      <c r="B58" s="99" t="s">
        <v>39</v>
      </c>
      <c r="C58" s="106"/>
      <c r="D58" s="100"/>
      <c r="E58" s="100">
        <f>+'[1]03.10-15'!E54</f>
        <v>105.02469400901869</v>
      </c>
      <c r="F58" s="6"/>
    </row>
    <row r="59" spans="1:6" s="90" customFormat="1" ht="12.75" x14ac:dyDescent="0.2">
      <c r="A59" s="99">
        <v>26</v>
      </c>
      <c r="B59" s="99" t="s">
        <v>40</v>
      </c>
      <c r="C59" s="106"/>
      <c r="D59" s="100"/>
      <c r="E59" s="100">
        <f>+'[1]03.10-15'!E55</f>
        <v>55.952740187089447</v>
      </c>
      <c r="F59" s="6"/>
    </row>
    <row r="60" spans="1:6" s="90" customFormat="1" ht="12.75" x14ac:dyDescent="0.2">
      <c r="A60" s="99">
        <v>27</v>
      </c>
      <c r="B60" s="99" t="s">
        <v>41</v>
      </c>
      <c r="C60" s="106"/>
      <c r="D60" s="100"/>
      <c r="E60" s="100">
        <f>+'[1]03.10-15'!E56</f>
        <v>168.95552475746504</v>
      </c>
      <c r="F60" s="6"/>
    </row>
    <row r="61" spans="1:6" s="90" customFormat="1" ht="12.75" x14ac:dyDescent="0.2">
      <c r="A61" s="99">
        <v>28</v>
      </c>
      <c r="B61" s="99" t="s">
        <v>42</v>
      </c>
      <c r="C61" s="106"/>
      <c r="D61" s="100"/>
      <c r="E61" s="100">
        <f>+'[1]03.10-15'!E57</f>
        <v>117.38633801758473</v>
      </c>
      <c r="F61" s="6"/>
    </row>
    <row r="62" spans="1:6" s="90" customFormat="1" ht="12.75" x14ac:dyDescent="0.2">
      <c r="A62" s="99" t="s">
        <v>10</v>
      </c>
      <c r="B62" s="99" t="s">
        <v>43</v>
      </c>
      <c r="C62" s="106"/>
      <c r="D62" s="100"/>
      <c r="E62" s="100">
        <f>+'[1]03.10-15'!E58</f>
        <v>96.231889225119545</v>
      </c>
      <c r="F62" s="6"/>
    </row>
    <row r="63" spans="1:6" s="90" customFormat="1" ht="25.5" x14ac:dyDescent="0.2">
      <c r="A63" s="99" t="s">
        <v>11</v>
      </c>
      <c r="B63" s="99" t="s">
        <v>44</v>
      </c>
      <c r="C63" s="106"/>
      <c r="D63" s="100"/>
      <c r="E63" s="100">
        <f>+'[1]03.10-15'!E59</f>
        <v>56.619238720661556</v>
      </c>
      <c r="F63" s="6"/>
    </row>
    <row r="64" spans="1:6" s="90" customFormat="1" ht="12.75" x14ac:dyDescent="0.2">
      <c r="A64" s="99" t="s">
        <v>13</v>
      </c>
      <c r="B64" s="99" t="s">
        <v>47</v>
      </c>
      <c r="C64" s="106"/>
      <c r="D64" s="100"/>
      <c r="E64" s="100">
        <f>+'[1]03.10-15'!E60</f>
        <v>120.90844092276625</v>
      </c>
      <c r="F64" s="6"/>
    </row>
    <row r="65" spans="1:6" s="90" customFormat="1" ht="12.75" x14ac:dyDescent="0.2">
      <c r="A65" s="99" t="s">
        <v>17</v>
      </c>
      <c r="B65" s="99" t="s">
        <v>51</v>
      </c>
      <c r="C65" s="106"/>
      <c r="D65" s="100"/>
      <c r="E65" s="100">
        <f>+'[1]03.10-15'!E61</f>
        <v>240.92664092664094</v>
      </c>
      <c r="F65" s="6"/>
    </row>
    <row r="66" spans="1:6" s="90" customFormat="1" ht="25.5" x14ac:dyDescent="0.2">
      <c r="A66" s="99" t="s">
        <v>18</v>
      </c>
      <c r="B66" s="99" t="s">
        <v>53</v>
      </c>
      <c r="C66" s="106"/>
      <c r="D66" s="100"/>
      <c r="E66" s="100">
        <f>+'[1]03.10-15'!E62</f>
        <v>95.834479911942765</v>
      </c>
      <c r="F66" s="6"/>
    </row>
    <row r="67" spans="1:6" s="90" customFormat="1" ht="38.25" x14ac:dyDescent="0.2">
      <c r="A67" s="99" t="s">
        <v>20</v>
      </c>
      <c r="B67" s="99" t="s">
        <v>56</v>
      </c>
      <c r="C67" s="106"/>
      <c r="D67" s="100"/>
      <c r="E67" s="100">
        <f>+'[1]03.10-15'!E63</f>
        <v>103.6542669584245</v>
      </c>
      <c r="F67" s="6"/>
    </row>
    <row r="68" spans="1:6" s="90" customFormat="1" ht="12.75" x14ac:dyDescent="0.2">
      <c r="A68" s="99">
        <v>72</v>
      </c>
      <c r="B68" s="99" t="s">
        <v>57</v>
      </c>
      <c r="C68" s="106"/>
      <c r="D68" s="100"/>
      <c r="E68" s="100">
        <f>+'[1]03.10-15'!E64</f>
        <v>99.494551013363562</v>
      </c>
      <c r="F68" s="6"/>
    </row>
    <row r="69" spans="1:6" s="90" customFormat="1" ht="12.75" x14ac:dyDescent="0.2">
      <c r="A69" s="99" t="s">
        <v>22</v>
      </c>
      <c r="B69" s="99" t="s">
        <v>59</v>
      </c>
      <c r="C69" s="106"/>
      <c r="D69" s="100"/>
      <c r="E69" s="100">
        <f>+'[1]03.10-15'!E65</f>
        <v>83.733919333424893</v>
      </c>
      <c r="F69" s="6"/>
    </row>
    <row r="70" spans="1:6" s="90" customFormat="1" ht="12.75" x14ac:dyDescent="0.2">
      <c r="A70" s="102" t="s">
        <v>0</v>
      </c>
      <c r="B70" s="103"/>
      <c r="C70" s="92"/>
      <c r="D70" s="93"/>
      <c r="E70" s="104">
        <f>+'[1]03.10-15'!E66</f>
        <v>107.37773908353341</v>
      </c>
      <c r="F70" s="5"/>
    </row>
    <row r="71" spans="1:6" s="90" customFormat="1" ht="12.75" x14ac:dyDescent="0.2">
      <c r="A71" s="146"/>
      <c r="B71" s="146"/>
      <c r="C71" s="106"/>
      <c r="D71" s="100"/>
      <c r="E71" s="105"/>
      <c r="F71" s="111"/>
    </row>
    <row r="72" spans="1:6" s="90" customFormat="1" ht="12.75" x14ac:dyDescent="0.2">
      <c r="A72" s="98"/>
      <c r="C72" s="106"/>
      <c r="D72" s="100"/>
      <c r="E72" s="100">
        <v>0</v>
      </c>
    </row>
    <row r="73" spans="1:6" s="89" customFormat="1" ht="16.5" customHeight="1" x14ac:dyDescent="0.2">
      <c r="A73" s="85" t="s">
        <v>91</v>
      </c>
      <c r="B73" s="130"/>
      <c r="C73" s="131"/>
      <c r="D73" s="132"/>
      <c r="E73" s="131"/>
    </row>
    <row r="74" spans="1:6" s="89" customFormat="1" ht="10.5" customHeight="1" x14ac:dyDescent="0.25">
      <c r="A74" s="133"/>
      <c r="B74" s="130"/>
      <c r="C74" s="131"/>
      <c r="D74" s="132"/>
      <c r="E74" s="131"/>
    </row>
    <row r="75" spans="1:6" s="90" customFormat="1" ht="12" customHeight="1" x14ac:dyDescent="0.2">
      <c r="A75" s="134"/>
      <c r="B75" s="135"/>
      <c r="C75" s="106"/>
      <c r="D75" s="100"/>
      <c r="E75" s="112" t="s">
        <v>27</v>
      </c>
    </row>
    <row r="76" spans="1:6" ht="15" customHeight="1" x14ac:dyDescent="0.2">
      <c r="A76" s="136"/>
      <c r="B76" s="137" t="s">
        <v>2</v>
      </c>
      <c r="C76" s="138"/>
      <c r="D76" s="144">
        <v>2014</v>
      </c>
      <c r="E76" s="144">
        <v>2015</v>
      </c>
    </row>
    <row r="77" spans="1:6" ht="12" customHeight="1" x14ac:dyDescent="0.2">
      <c r="B77" s="99" t="s">
        <v>92</v>
      </c>
      <c r="C77" s="100"/>
      <c r="D77" s="100">
        <f>+'[1]03.10-15'!D74</f>
        <v>96165.6</v>
      </c>
      <c r="E77" s="100">
        <f>+'[1]03.10-15'!E74</f>
        <v>99826.7</v>
      </c>
    </row>
    <row r="78" spans="1:6" ht="12" customHeight="1" x14ac:dyDescent="0.2">
      <c r="B78" s="99" t="s">
        <v>93</v>
      </c>
      <c r="C78" s="100"/>
      <c r="D78" s="100">
        <f>+'[1]03.10-15'!D75</f>
        <v>1196.5</v>
      </c>
      <c r="E78" s="100">
        <f>+'[1]03.10-15'!E75</f>
        <v>1227.5999999999999</v>
      </c>
    </row>
    <row r="79" spans="1:6" ht="12" customHeight="1" x14ac:dyDescent="0.2">
      <c r="B79" s="99" t="s">
        <v>94</v>
      </c>
      <c r="C79" s="100"/>
      <c r="D79" s="100">
        <f>+'[1]03.10-15'!D76</f>
        <v>28484.400000000001</v>
      </c>
      <c r="E79" s="100">
        <f>+'[1]03.10-15'!E76</f>
        <v>36684.800000000003</v>
      </c>
    </row>
    <row r="80" spans="1:6" ht="12.75" x14ac:dyDescent="0.2">
      <c r="B80" s="99" t="s">
        <v>95</v>
      </c>
      <c r="C80" s="100"/>
      <c r="D80" s="100">
        <f>+'[1]03.10-15'!D77</f>
        <v>198</v>
      </c>
      <c r="E80" s="100">
        <f>+'[1]03.10-15'!E77</f>
        <v>189.3</v>
      </c>
    </row>
    <row r="81" spans="1:7" ht="12" customHeight="1" x14ac:dyDescent="0.2">
      <c r="B81" s="99" t="s">
        <v>96</v>
      </c>
      <c r="C81" s="100"/>
      <c r="D81" s="100">
        <f>+'[1]03.10-15'!D78</f>
        <v>36368.400000000001</v>
      </c>
      <c r="E81" s="100">
        <f>+'[1]03.10-15'!E78</f>
        <v>38414.300000000003</v>
      </c>
    </row>
    <row r="82" spans="1:7" s="113" customFormat="1" ht="12" customHeight="1" x14ac:dyDescent="0.2">
      <c r="A82" s="139"/>
      <c r="B82" s="140" t="s">
        <v>0</v>
      </c>
      <c r="C82" s="104"/>
      <c r="D82" s="104">
        <f>+'[1]03.10-15'!D79</f>
        <v>162412.9</v>
      </c>
      <c r="E82" s="104">
        <f>+'[1]03.10-15'!E79</f>
        <v>176342.7</v>
      </c>
      <c r="F82" s="114"/>
    </row>
    <row r="83" spans="1:7" s="113" customFormat="1" ht="12" customHeight="1" x14ac:dyDescent="0.2">
      <c r="A83" s="141"/>
      <c r="B83" s="115"/>
      <c r="C83" s="105"/>
      <c r="D83" s="105"/>
      <c r="E83" s="105"/>
      <c r="G83" s="114"/>
    </row>
    <row r="84" spans="1:7" s="113" customFormat="1" ht="12" customHeight="1" x14ac:dyDescent="0.2">
      <c r="B84" s="115"/>
      <c r="C84" s="105"/>
      <c r="D84" s="105"/>
      <c r="E84" s="105"/>
      <c r="G84" s="114"/>
    </row>
    <row r="85" spans="1:7" s="113" customFormat="1" ht="12" customHeight="1" x14ac:dyDescent="0.2">
      <c r="B85" s="115"/>
      <c r="C85" s="105"/>
      <c r="D85" s="105"/>
      <c r="E85" s="105"/>
      <c r="G85" s="114"/>
    </row>
    <row r="86" spans="1:7" s="113" customFormat="1" ht="12" customHeight="1" x14ac:dyDescent="0.2">
      <c r="B86" s="115"/>
      <c r="C86" s="105"/>
      <c r="D86" s="105"/>
      <c r="E86" s="105"/>
      <c r="G86" s="114"/>
    </row>
    <row r="87" spans="1:7" s="113" customFormat="1" ht="12" customHeight="1" x14ac:dyDescent="0.2">
      <c r="B87" s="115"/>
      <c r="C87" s="105"/>
      <c r="D87" s="105"/>
      <c r="E87" s="105"/>
      <c r="G87" s="114"/>
    </row>
    <row r="88" spans="1:7" s="113" customFormat="1" ht="12" customHeight="1" x14ac:dyDescent="0.2">
      <c r="B88" s="115"/>
      <c r="C88" s="105"/>
      <c r="D88" s="105"/>
      <c r="E88" s="105"/>
      <c r="G88" s="114"/>
    </row>
    <row r="89" spans="1:7" s="113" customFormat="1" ht="12" customHeight="1" x14ac:dyDescent="0.2">
      <c r="B89" s="115"/>
      <c r="C89" s="105"/>
      <c r="D89" s="105"/>
      <c r="E89" s="105"/>
      <c r="G89" s="114"/>
    </row>
    <row r="90" spans="1:7" s="113" customFormat="1" ht="12" customHeight="1" x14ac:dyDescent="0.2">
      <c r="B90" s="115"/>
      <c r="C90" s="105"/>
      <c r="D90" s="105"/>
      <c r="E90" s="105"/>
      <c r="G90" s="114"/>
    </row>
    <row r="91" spans="1:7" s="113" customFormat="1" ht="12" customHeight="1" x14ac:dyDescent="0.2">
      <c r="B91" s="115"/>
      <c r="C91" s="105"/>
      <c r="D91" s="105"/>
      <c r="E91" s="105"/>
      <c r="G91" s="114"/>
    </row>
    <row r="92" spans="1:7" s="113" customFormat="1" ht="12" customHeight="1" x14ac:dyDescent="0.2">
      <c r="B92" s="115"/>
      <c r="C92" s="105"/>
      <c r="D92" s="105"/>
      <c r="E92" s="105"/>
      <c r="G92" s="114"/>
    </row>
    <row r="93" spans="1:7" s="113" customFormat="1" ht="12" customHeight="1" x14ac:dyDescent="0.2">
      <c r="B93" s="115"/>
      <c r="C93" s="105"/>
      <c r="D93" s="105"/>
      <c r="E93" s="105"/>
      <c r="G93" s="114"/>
    </row>
    <row r="94" spans="1:7" s="113" customFormat="1" ht="12" customHeight="1" x14ac:dyDescent="0.2">
      <c r="B94" s="115"/>
      <c r="C94" s="105"/>
      <c r="D94" s="105"/>
      <c r="E94" s="105"/>
      <c r="G94" s="114"/>
    </row>
    <row r="95" spans="1:7" s="113" customFormat="1" ht="12" customHeight="1" x14ac:dyDescent="0.2">
      <c r="B95" s="115"/>
      <c r="C95" s="105"/>
      <c r="D95" s="105"/>
      <c r="E95" s="105"/>
      <c r="G95" s="114"/>
    </row>
    <row r="96" spans="1:7" s="113" customFormat="1" ht="12" customHeight="1" x14ac:dyDescent="0.2">
      <c r="B96" s="115"/>
      <c r="C96" s="105"/>
      <c r="D96" s="105"/>
      <c r="E96" s="105"/>
      <c r="G96" s="114"/>
    </row>
    <row r="97" spans="1:7" s="113" customFormat="1" ht="12" customHeight="1" x14ac:dyDescent="0.2">
      <c r="B97" s="115"/>
      <c r="C97" s="105"/>
      <c r="D97" s="105"/>
      <c r="E97" s="105"/>
      <c r="G97" s="114"/>
    </row>
    <row r="98" spans="1:7" s="113" customFormat="1" ht="12" customHeight="1" x14ac:dyDescent="0.2">
      <c r="B98" s="115"/>
      <c r="C98" s="105"/>
      <c r="D98" s="105"/>
      <c r="E98" s="105"/>
      <c r="G98" s="114"/>
    </row>
    <row r="99" spans="1:7" s="113" customFormat="1" ht="12" customHeight="1" x14ac:dyDescent="0.2">
      <c r="B99" s="115"/>
      <c r="C99" s="105"/>
      <c r="D99" s="105"/>
      <c r="E99" s="105"/>
      <c r="G99" s="114"/>
    </row>
    <row r="100" spans="1:7" s="113" customFormat="1" ht="12" customHeight="1" x14ac:dyDescent="0.2">
      <c r="B100" s="115"/>
      <c r="C100" s="105"/>
      <c r="D100" s="105"/>
      <c r="E100" s="105"/>
      <c r="G100" s="114"/>
    </row>
    <row r="101" spans="1:7" s="113" customFormat="1" ht="12" customHeight="1" x14ac:dyDescent="0.2">
      <c r="B101" s="115"/>
      <c r="C101" s="105"/>
      <c r="D101" s="105"/>
      <c r="E101" s="105"/>
      <c r="G101" s="114"/>
    </row>
    <row r="102" spans="1:7" s="113" customFormat="1" ht="12" customHeight="1" x14ac:dyDescent="0.2">
      <c r="B102" s="115"/>
      <c r="C102" s="105"/>
      <c r="D102" s="105"/>
      <c r="E102" s="105"/>
      <c r="G102" s="114"/>
    </row>
    <row r="103" spans="1:7" s="113" customFormat="1" ht="12" customHeight="1" x14ac:dyDescent="0.2">
      <c r="B103" s="115"/>
      <c r="C103" s="105"/>
      <c r="D103" s="105"/>
      <c r="E103" s="105"/>
      <c r="G103" s="114"/>
    </row>
    <row r="104" spans="1:7" s="113" customFormat="1" ht="12" customHeight="1" x14ac:dyDescent="0.2">
      <c r="B104" s="115"/>
      <c r="C104" s="105"/>
      <c r="D104" s="105"/>
      <c r="E104" s="105"/>
      <c r="G104" s="114"/>
    </row>
    <row r="105" spans="1:7" s="113" customFormat="1" ht="12" customHeight="1" x14ac:dyDescent="0.2">
      <c r="B105" s="115"/>
      <c r="C105" s="105"/>
      <c r="D105" s="105"/>
      <c r="E105" s="105"/>
      <c r="G105" s="114"/>
    </row>
    <row r="106" spans="1:7" s="113" customFormat="1" ht="12" customHeight="1" x14ac:dyDescent="0.2">
      <c r="B106" s="115"/>
      <c r="C106" s="105"/>
      <c r="D106" s="105"/>
      <c r="E106" s="105"/>
      <c r="G106" s="114"/>
    </row>
    <row r="107" spans="1:7" s="113" customFormat="1" ht="12" customHeight="1" x14ac:dyDescent="0.2">
      <c r="B107" s="115"/>
      <c r="C107" s="105"/>
      <c r="D107" s="105"/>
      <c r="E107" s="105"/>
      <c r="G107" s="114"/>
    </row>
    <row r="108" spans="1:7" s="113" customFormat="1" ht="12" customHeight="1" x14ac:dyDescent="0.2">
      <c r="B108" s="115"/>
      <c r="C108" s="105"/>
      <c r="D108" s="105"/>
      <c r="E108" s="105"/>
      <c r="G108" s="114"/>
    </row>
    <row r="109" spans="1:7" s="113" customFormat="1" ht="12" customHeight="1" x14ac:dyDescent="0.2">
      <c r="B109" s="115"/>
      <c r="C109" s="105"/>
      <c r="D109" s="105"/>
      <c r="E109" s="105"/>
      <c r="G109" s="114"/>
    </row>
    <row r="110" spans="1:7" s="113" customFormat="1" ht="12.75" x14ac:dyDescent="0.2">
      <c r="B110" s="115"/>
      <c r="C110" s="105"/>
      <c r="D110" s="105"/>
      <c r="E110" s="105"/>
      <c r="G110" s="114"/>
    </row>
    <row r="111" spans="1:7" s="113" customFormat="1" ht="12.75" x14ac:dyDescent="0.2">
      <c r="B111" s="115"/>
      <c r="C111" s="105"/>
      <c r="D111" s="105"/>
      <c r="E111" s="105"/>
      <c r="G111" s="114"/>
    </row>
    <row r="112" spans="1:7" s="119" customFormat="1" ht="13.5" customHeight="1" x14ac:dyDescent="0.2">
      <c r="A112" s="116" t="s">
        <v>90</v>
      </c>
      <c r="B112" s="117"/>
      <c r="C112" s="118"/>
      <c r="D112" s="88"/>
      <c r="E112" s="118"/>
    </row>
    <row r="113" spans="1:5" s="90" customFormat="1" ht="12" customHeight="1" x14ac:dyDescent="0.2">
      <c r="A113" s="120"/>
      <c r="B113" s="121"/>
      <c r="C113" s="106"/>
      <c r="D113" s="100"/>
      <c r="E113" s="94" t="s">
        <v>27</v>
      </c>
    </row>
    <row r="114" spans="1:5" s="98" customFormat="1" ht="33" customHeight="1" x14ac:dyDescent="0.2">
      <c r="A114" s="95" t="s">
        <v>28</v>
      </c>
      <c r="B114" s="95" t="s">
        <v>29</v>
      </c>
      <c r="C114" s="96"/>
      <c r="D114" s="144">
        <v>2014</v>
      </c>
      <c r="E114" s="144">
        <v>2015</v>
      </c>
    </row>
    <row r="115" spans="1:5" s="90" customFormat="1" ht="12.75" x14ac:dyDescent="0.2">
      <c r="A115" s="99" t="s">
        <v>3</v>
      </c>
      <c r="B115" s="99" t="s">
        <v>30</v>
      </c>
      <c r="C115" s="100"/>
      <c r="D115" s="100">
        <f>+'[1]03.10-15'!D111</f>
        <v>1074.9999999999998</v>
      </c>
      <c r="E115" s="100">
        <f>+'[1]03.10-15'!E111</f>
        <v>-1758.7999999999997</v>
      </c>
    </row>
    <row r="116" spans="1:5" s="90" customFormat="1" ht="12.75" x14ac:dyDescent="0.2">
      <c r="A116" s="99" t="s">
        <v>4</v>
      </c>
      <c r="B116" s="99" t="s">
        <v>31</v>
      </c>
      <c r="C116" s="100"/>
      <c r="D116" s="100">
        <f>+'[1]03.10-15'!D112</f>
        <v>-494.6</v>
      </c>
      <c r="E116" s="100">
        <f>+'[1]03.10-15'!E112</f>
        <v>-327</v>
      </c>
    </row>
    <row r="117" spans="1:5" s="90" customFormat="1" ht="12.75" x14ac:dyDescent="0.2">
      <c r="A117" s="99" t="s">
        <v>5</v>
      </c>
      <c r="B117" s="99" t="s">
        <v>32</v>
      </c>
      <c r="C117" s="100"/>
      <c r="D117" s="100">
        <f>+'[1]03.10-15'!D113</f>
        <v>112.2000000000001</v>
      </c>
      <c r="E117" s="100">
        <f>+'[1]03.10-15'!E113</f>
        <v>737.4</v>
      </c>
    </row>
    <row r="118" spans="1:5" s="90" customFormat="1" ht="12.75" x14ac:dyDescent="0.2">
      <c r="A118" s="99" t="s">
        <v>6</v>
      </c>
      <c r="B118" s="99" t="s">
        <v>33</v>
      </c>
      <c r="C118" s="100"/>
      <c r="D118" s="100">
        <f>+'[1]03.10-15'!D114</f>
        <v>134.30000000000004</v>
      </c>
      <c r="E118" s="100">
        <f>+'[1]03.10-15'!E114</f>
        <v>333.09999999999997</v>
      </c>
    </row>
    <row r="119" spans="1:5" s="90" customFormat="1" ht="12.75" x14ac:dyDescent="0.2">
      <c r="A119" s="99" t="s">
        <v>7</v>
      </c>
      <c r="B119" s="99" t="s">
        <v>34</v>
      </c>
      <c r="C119" s="100"/>
      <c r="D119" s="100">
        <f>+'[1]03.10-15'!D115</f>
        <v>494.4</v>
      </c>
      <c r="E119" s="100">
        <f>+'[1]03.10-15'!E115</f>
        <v>190.7</v>
      </c>
    </row>
    <row r="120" spans="1:5" s="90" customFormat="1" ht="12.75" x14ac:dyDescent="0.2">
      <c r="A120" s="99">
        <v>19</v>
      </c>
      <c r="B120" s="99" t="s">
        <v>35</v>
      </c>
      <c r="C120" s="100"/>
      <c r="D120" s="100">
        <f>+'[1]03.10-15'!D116</f>
        <v>902.6</v>
      </c>
      <c r="E120" s="100">
        <f>+'[1]03.10-15'!E116</f>
        <v>-286.2</v>
      </c>
    </row>
    <row r="121" spans="1:5" s="90" customFormat="1" ht="12.75" x14ac:dyDescent="0.2">
      <c r="A121" s="99">
        <v>20</v>
      </c>
      <c r="B121" s="99" t="s">
        <v>36</v>
      </c>
      <c r="C121" s="100"/>
      <c r="D121" s="100">
        <f>+'[1]03.10-15'!D117</f>
        <v>533.9</v>
      </c>
      <c r="E121" s="100">
        <f>+'[1]03.10-15'!E117</f>
        <v>357.7999999999999</v>
      </c>
    </row>
    <row r="122" spans="1:5" s="90" customFormat="1" ht="25.5" x14ac:dyDescent="0.2">
      <c r="A122" s="99">
        <v>21</v>
      </c>
      <c r="B122" s="99" t="s">
        <v>37</v>
      </c>
      <c r="C122" s="100"/>
      <c r="D122" s="100">
        <f>+'[1]03.10-15'!D118</f>
        <v>394.5</v>
      </c>
      <c r="E122" s="100">
        <f>+'[1]03.10-15'!E118</f>
        <v>168.29999999999998</v>
      </c>
    </row>
    <row r="123" spans="1:5" s="90" customFormat="1" ht="25.5" x14ac:dyDescent="0.2">
      <c r="A123" s="99" t="s">
        <v>8</v>
      </c>
      <c r="B123" s="99" t="s">
        <v>38</v>
      </c>
      <c r="C123" s="100"/>
      <c r="D123" s="100">
        <f>+'[1]03.10-15'!D119</f>
        <v>1437.9999999999998</v>
      </c>
      <c r="E123" s="100">
        <f>+'[1]03.10-15'!E119</f>
        <v>835.8</v>
      </c>
    </row>
    <row r="124" spans="1:5" s="90" customFormat="1" ht="25.5" x14ac:dyDescent="0.2">
      <c r="A124" s="99" t="s">
        <v>9</v>
      </c>
      <c r="B124" s="99" t="s">
        <v>98</v>
      </c>
      <c r="C124" s="100"/>
      <c r="D124" s="100">
        <f>+'[1]03.10-15'!D120</f>
        <v>809.49999999999989</v>
      </c>
      <c r="E124" s="100">
        <f>+'[1]03.10-15'!E120</f>
        <v>868.6</v>
      </c>
    </row>
    <row r="125" spans="1:5" s="90" customFormat="1" ht="12.75" x14ac:dyDescent="0.2">
      <c r="A125" s="99">
        <v>26</v>
      </c>
      <c r="B125" s="99" t="s">
        <v>40</v>
      </c>
      <c r="C125" s="100"/>
      <c r="D125" s="100">
        <f>+'[1]03.10-15'!D121</f>
        <v>495.2</v>
      </c>
      <c r="E125" s="100">
        <f>+'[1]03.10-15'!E121</f>
        <v>403</v>
      </c>
    </row>
    <row r="126" spans="1:5" s="90" customFormat="1" ht="12.75" x14ac:dyDescent="0.2">
      <c r="A126" s="99">
        <v>27</v>
      </c>
      <c r="B126" s="99" t="s">
        <v>41</v>
      </c>
      <c r="C126" s="100"/>
      <c r="D126" s="100">
        <f>+'[1]03.10-15'!D122</f>
        <v>570.30000000000007</v>
      </c>
      <c r="E126" s="100">
        <f>+'[1]03.10-15'!E122</f>
        <v>326.09999999999985</v>
      </c>
    </row>
    <row r="127" spans="1:5" s="90" customFormat="1" ht="12.75" x14ac:dyDescent="0.2">
      <c r="A127" s="99">
        <v>28</v>
      </c>
      <c r="B127" s="99" t="s">
        <v>42</v>
      </c>
      <c r="C127" s="100"/>
      <c r="D127" s="100">
        <f>+'[1]03.10-15'!D123</f>
        <v>224.6</v>
      </c>
      <c r="E127" s="100">
        <f>+'[1]03.10-15'!E123</f>
        <v>120.00000000000014</v>
      </c>
    </row>
    <row r="128" spans="1:5" s="90" customFormat="1" ht="12.75" x14ac:dyDescent="0.2">
      <c r="A128" s="99" t="s">
        <v>10</v>
      </c>
      <c r="B128" s="99" t="s">
        <v>43</v>
      </c>
      <c r="C128" s="100"/>
      <c r="D128" s="100">
        <f>+'[1]03.10-15'!D124</f>
        <v>645.79999999999995</v>
      </c>
      <c r="E128" s="100">
        <f>+'[1]03.10-15'!E124</f>
        <v>431.6</v>
      </c>
    </row>
    <row r="129" spans="1:6" s="90" customFormat="1" ht="25.5" x14ac:dyDescent="0.2">
      <c r="A129" s="99" t="s">
        <v>11</v>
      </c>
      <c r="B129" s="99" t="s">
        <v>44</v>
      </c>
      <c r="C129" s="100"/>
      <c r="D129" s="100">
        <f>+'[1]03.10-15'!D125</f>
        <v>186.39999999999998</v>
      </c>
      <c r="E129" s="100">
        <f>+'[1]03.10-15'!E125</f>
        <v>23.900000000000002</v>
      </c>
    </row>
    <row r="130" spans="1:6" s="90" customFormat="1" ht="12.75" x14ac:dyDescent="0.2">
      <c r="A130" s="99">
        <v>35</v>
      </c>
      <c r="B130" s="99" t="s">
        <v>45</v>
      </c>
      <c r="C130" s="100"/>
      <c r="D130" s="100">
        <f>+'[1]03.10-15'!D126</f>
        <v>13.099999999999969</v>
      </c>
      <c r="E130" s="100">
        <f>+'[1]03.10-15'!E126</f>
        <v>239</v>
      </c>
    </row>
    <row r="131" spans="1:6" s="90" customFormat="1" ht="25.5" x14ac:dyDescent="0.2">
      <c r="A131" s="99" t="s">
        <v>12</v>
      </c>
      <c r="B131" s="99" t="s">
        <v>46</v>
      </c>
      <c r="C131" s="100"/>
      <c r="D131" s="100">
        <f>+'[1]03.10-15'!D127</f>
        <v>138.1</v>
      </c>
      <c r="E131" s="100">
        <f>+'[1]03.10-15'!E127</f>
        <v>-53.7</v>
      </c>
    </row>
    <row r="132" spans="1:6" s="90" customFormat="1" ht="12" customHeight="1" x14ac:dyDescent="0.2">
      <c r="A132" s="99" t="s">
        <v>13</v>
      </c>
      <c r="B132" s="99" t="s">
        <v>47</v>
      </c>
      <c r="C132" s="100"/>
      <c r="D132" s="100">
        <f>+'[1]03.10-15'!D128</f>
        <v>-5153.0999999999995</v>
      </c>
      <c r="E132" s="100">
        <f>+'[1]03.10-15'!E128</f>
        <v>136.2000000000001</v>
      </c>
    </row>
    <row r="133" spans="1:6" s="90" customFormat="1" ht="12.75" x14ac:dyDescent="0.2">
      <c r="A133" s="99" t="s">
        <v>17</v>
      </c>
      <c r="B133" s="99" t="s">
        <v>51</v>
      </c>
      <c r="C133" s="100"/>
      <c r="D133" s="100">
        <f>+'[1]03.10-15'!D129</f>
        <v>38.9</v>
      </c>
      <c r="E133" s="100">
        <f>+'[1]03.10-15'!E129</f>
        <v>44.7</v>
      </c>
    </row>
    <row r="134" spans="1:6" s="90" customFormat="1" ht="11.25" customHeight="1" x14ac:dyDescent="0.2">
      <c r="A134" s="102" t="s">
        <v>0</v>
      </c>
      <c r="B134" s="103"/>
      <c r="C134" s="104"/>
      <c r="D134" s="104">
        <f>+'[1]03.10-15'!D130</f>
        <v>2559.1000000000017</v>
      </c>
      <c r="E134" s="104">
        <f>+'[1]03.10-15'!E130</f>
        <v>2790.5000000000009</v>
      </c>
    </row>
    <row r="135" spans="1:6" s="90" customFormat="1" ht="12" customHeight="1" x14ac:dyDescent="0.2">
      <c r="A135" s="98"/>
      <c r="C135" s="105"/>
      <c r="D135" s="105"/>
      <c r="E135" s="105"/>
    </row>
    <row r="136" spans="1:6" ht="14.1" customHeight="1" x14ac:dyDescent="0.2">
      <c r="A136" s="116" t="s">
        <v>89</v>
      </c>
      <c r="B136" s="108"/>
    </row>
    <row r="137" spans="1:6" ht="5.25" customHeight="1" x14ac:dyDescent="0.2">
      <c r="A137" s="116"/>
      <c r="B137" s="108"/>
    </row>
    <row r="138" spans="1:6" s="122" customFormat="1" ht="12" x14ac:dyDescent="0.2">
      <c r="B138" s="123"/>
      <c r="C138" s="124"/>
      <c r="D138" s="125"/>
      <c r="E138" s="112" t="s">
        <v>68</v>
      </c>
    </row>
    <row r="139" spans="1:6" s="98" customFormat="1" ht="33" customHeight="1" x14ac:dyDescent="0.2">
      <c r="A139" s="95" t="s">
        <v>28</v>
      </c>
      <c r="B139" s="95" t="s">
        <v>29</v>
      </c>
      <c r="C139" s="96"/>
      <c r="D139" s="97"/>
      <c r="E139" s="142" t="s">
        <v>100</v>
      </c>
    </row>
    <row r="140" spans="1:6" s="90" customFormat="1" ht="12.75" customHeight="1" x14ac:dyDescent="0.2">
      <c r="A140" s="99" t="s">
        <v>3</v>
      </c>
      <c r="B140" s="99" t="s">
        <v>30</v>
      </c>
      <c r="C140" s="106"/>
      <c r="D140" s="100"/>
      <c r="E140" s="145">
        <f>+'[1]03.10-15'!E135</f>
        <v>-1569.3999999999996</v>
      </c>
      <c r="F140" s="6"/>
    </row>
    <row r="141" spans="1:6" s="90" customFormat="1" ht="12.75" customHeight="1" x14ac:dyDescent="0.2">
      <c r="A141" s="99" t="s">
        <v>4</v>
      </c>
      <c r="B141" s="99" t="s">
        <v>31</v>
      </c>
      <c r="C141" s="106"/>
      <c r="D141" s="100"/>
      <c r="E141" s="100">
        <f>+'[1]03.10-15'!E136</f>
        <v>-336</v>
      </c>
      <c r="F141" s="6"/>
    </row>
    <row r="142" spans="1:6" s="90" customFormat="1" ht="12" customHeight="1" x14ac:dyDescent="0.2">
      <c r="A142" s="99" t="s">
        <v>5</v>
      </c>
      <c r="B142" s="99" t="s">
        <v>32</v>
      </c>
      <c r="C142" s="106"/>
      <c r="D142" s="100"/>
      <c r="E142" s="100">
        <f>+'[1]03.10-15'!E137</f>
        <v>676.1</v>
      </c>
      <c r="F142" s="6"/>
    </row>
    <row r="143" spans="1:6" s="90" customFormat="1" ht="12" customHeight="1" x14ac:dyDescent="0.2">
      <c r="A143" s="99" t="s">
        <v>6</v>
      </c>
      <c r="B143" s="99" t="s">
        <v>33</v>
      </c>
      <c r="C143" s="106"/>
      <c r="D143" s="100"/>
      <c r="E143" s="100">
        <f>+'[1]03.10-15'!E138</f>
        <v>321.79999999999995</v>
      </c>
      <c r="F143" s="6"/>
    </row>
    <row r="144" spans="1:6" s="90" customFormat="1" ht="12.75" customHeight="1" x14ac:dyDescent="0.2">
      <c r="A144" s="99" t="s">
        <v>7</v>
      </c>
      <c r="B144" s="99" t="s">
        <v>34</v>
      </c>
      <c r="C144" s="106"/>
      <c r="D144" s="100"/>
      <c r="E144" s="100">
        <f>+'[1]03.10-15'!E139</f>
        <v>185.4</v>
      </c>
      <c r="F144" s="6"/>
    </row>
    <row r="145" spans="1:6" s="90" customFormat="1" ht="12" customHeight="1" x14ac:dyDescent="0.2">
      <c r="A145" s="99">
        <v>19</v>
      </c>
      <c r="B145" s="99" t="s">
        <v>35</v>
      </c>
      <c r="C145" s="106"/>
      <c r="D145" s="100"/>
      <c r="E145" s="100">
        <f>+'[1]03.10-15'!E140</f>
        <v>-340.8</v>
      </c>
      <c r="F145" s="6"/>
    </row>
    <row r="146" spans="1:6" s="90" customFormat="1" ht="11.25" customHeight="1" x14ac:dyDescent="0.2">
      <c r="A146" s="99">
        <v>20</v>
      </c>
      <c r="B146" s="99" t="s">
        <v>36</v>
      </c>
      <c r="C146" s="106"/>
      <c r="D146" s="100"/>
      <c r="E146" s="100">
        <f>+'[1]03.10-15'!E141</f>
        <v>359.50000000000011</v>
      </c>
      <c r="F146" s="6"/>
    </row>
    <row r="147" spans="1:6" s="90" customFormat="1" ht="12" customHeight="1" x14ac:dyDescent="0.2">
      <c r="A147" s="99">
        <v>21</v>
      </c>
      <c r="B147" s="99" t="s">
        <v>37</v>
      </c>
      <c r="C147" s="106"/>
      <c r="D147" s="100"/>
      <c r="E147" s="100">
        <f>+'[1]03.10-15'!E142</f>
        <v>158.1</v>
      </c>
      <c r="F147" s="6"/>
    </row>
    <row r="148" spans="1:6" s="90" customFormat="1" ht="24" customHeight="1" x14ac:dyDescent="0.2">
      <c r="A148" s="99" t="s">
        <v>8</v>
      </c>
      <c r="B148" s="99" t="s">
        <v>38</v>
      </c>
      <c r="C148" s="106"/>
      <c r="D148" s="100"/>
      <c r="E148" s="100">
        <f>+'[1]03.10-15'!E143</f>
        <v>826.7</v>
      </c>
      <c r="F148" s="6"/>
    </row>
    <row r="149" spans="1:6" s="90" customFormat="1" ht="25.5" x14ac:dyDescent="0.2">
      <c r="A149" s="99" t="s">
        <v>9</v>
      </c>
      <c r="B149" s="99" t="s">
        <v>98</v>
      </c>
      <c r="C149" s="106"/>
      <c r="D149" s="100"/>
      <c r="E149" s="100">
        <f>+'[1]03.10-15'!E144</f>
        <v>903.3</v>
      </c>
      <c r="F149" s="6"/>
    </row>
    <row r="150" spans="1:6" s="90" customFormat="1" ht="12.75" customHeight="1" x14ac:dyDescent="0.2">
      <c r="A150" s="99">
        <v>26</v>
      </c>
      <c r="B150" s="99" t="s">
        <v>40</v>
      </c>
      <c r="C150" s="106"/>
      <c r="D150" s="100"/>
      <c r="E150" s="100">
        <f>+'[1]03.10-15'!E145</f>
        <v>410.5</v>
      </c>
      <c r="F150" s="6"/>
    </row>
    <row r="151" spans="1:6" s="90" customFormat="1" ht="12.75" customHeight="1" x14ac:dyDescent="0.2">
      <c r="A151" s="99">
        <v>27</v>
      </c>
      <c r="B151" s="99" t="s">
        <v>41</v>
      </c>
      <c r="C151" s="106"/>
      <c r="D151" s="100"/>
      <c r="E151" s="100">
        <f>+'[1]03.10-15'!E146</f>
        <v>9.6000000000001364</v>
      </c>
      <c r="F151" s="6"/>
    </row>
    <row r="152" spans="1:6" s="90" customFormat="1" ht="12.75" customHeight="1" x14ac:dyDescent="0.2">
      <c r="A152" s="99">
        <v>28</v>
      </c>
      <c r="B152" s="99" t="s">
        <v>42</v>
      </c>
      <c r="C152" s="106"/>
      <c r="D152" s="100"/>
      <c r="E152" s="100">
        <f>+'[1]03.10-15'!E147</f>
        <v>-346.20000000000005</v>
      </c>
      <c r="F152" s="6"/>
    </row>
    <row r="153" spans="1:6" s="90" customFormat="1" ht="12.75" customHeight="1" x14ac:dyDescent="0.2">
      <c r="A153" s="99" t="s">
        <v>10</v>
      </c>
      <c r="B153" s="99" t="s">
        <v>43</v>
      </c>
      <c r="C153" s="106"/>
      <c r="D153" s="100"/>
      <c r="E153" s="100">
        <f>+'[1]03.10-15'!E148</f>
        <v>347.9</v>
      </c>
      <c r="F153" s="6"/>
    </row>
    <row r="154" spans="1:6" s="90" customFormat="1" ht="23.25" customHeight="1" x14ac:dyDescent="0.2">
      <c r="A154" s="99" t="s">
        <v>11</v>
      </c>
      <c r="B154" s="99" t="s">
        <v>44</v>
      </c>
      <c r="C154" s="106"/>
      <c r="D154" s="100"/>
      <c r="E154" s="100">
        <f>+'[1]03.10-15'!E149</f>
        <v>29.7</v>
      </c>
      <c r="F154" s="6"/>
    </row>
    <row r="155" spans="1:6" s="90" customFormat="1" ht="12.75" customHeight="1" x14ac:dyDescent="0.2">
      <c r="A155" s="99">
        <v>35</v>
      </c>
      <c r="B155" s="99" t="s">
        <v>45</v>
      </c>
      <c r="C155" s="106"/>
      <c r="D155" s="100"/>
      <c r="E155" s="100">
        <f>+'[1]03.10-15'!E150</f>
        <v>238.10000000000002</v>
      </c>
      <c r="F155" s="6"/>
    </row>
    <row r="156" spans="1:6" s="90" customFormat="1" ht="12" customHeight="1" x14ac:dyDescent="0.2">
      <c r="A156" s="99" t="s">
        <v>12</v>
      </c>
      <c r="B156" s="99" t="s">
        <v>46</v>
      </c>
      <c r="C156" s="106"/>
      <c r="D156" s="100"/>
      <c r="E156" s="100">
        <f>+'[1]03.10-15'!E151</f>
        <v>-44.2</v>
      </c>
      <c r="F156" s="6"/>
    </row>
    <row r="157" spans="1:6" s="90" customFormat="1" ht="11.25" customHeight="1" x14ac:dyDescent="0.2">
      <c r="A157" s="99" t="s">
        <v>13</v>
      </c>
      <c r="B157" s="99" t="s">
        <v>47</v>
      </c>
      <c r="D157" s="111"/>
      <c r="E157" s="100">
        <f>+'[1]03.10-15'!E152</f>
        <v>97.30000000000004</v>
      </c>
      <c r="F157" s="6"/>
    </row>
    <row r="158" spans="1:6" ht="12.75" x14ac:dyDescent="0.2">
      <c r="A158" s="99" t="s">
        <v>17</v>
      </c>
      <c r="B158" s="99" t="s">
        <v>51</v>
      </c>
      <c r="E158" s="100">
        <f>+'[1]03.10-15'!E153</f>
        <v>2.2000000000000002</v>
      </c>
      <c r="F158" s="6"/>
    </row>
    <row r="159" spans="1:6" ht="14.1" customHeight="1" x14ac:dyDescent="0.2">
      <c r="A159" s="102" t="s">
        <v>0</v>
      </c>
      <c r="B159" s="126"/>
      <c r="C159" s="92"/>
      <c r="D159" s="104"/>
      <c r="E159" s="104">
        <f>+'[1]03.10-15'!E154</f>
        <v>1929.6000000000006</v>
      </c>
      <c r="F159" s="5"/>
    </row>
    <row r="160" spans="1:6" ht="14.1" customHeight="1" x14ac:dyDescent="0.2">
      <c r="E160" s="100"/>
    </row>
    <row r="301" spans="2:5" s="113" customFormat="1" ht="14.1" customHeight="1" x14ac:dyDescent="0.2">
      <c r="B301" s="128"/>
      <c r="C301" s="129"/>
      <c r="D301" s="105"/>
      <c r="E301" s="129"/>
    </row>
  </sheetData>
  <mergeCells count="1">
    <mergeCell ref="A71:B71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03.01-06</vt:lpstr>
      <vt:lpstr>03.07-09-alt format</vt:lpstr>
      <vt:lpstr>03.10-15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Daniela Popescu</cp:lastModifiedBy>
  <cp:lastPrinted>2018-03-16T10:33:49Z</cp:lastPrinted>
  <dcterms:created xsi:type="dcterms:W3CDTF">1998-08-26T11:46:42Z</dcterms:created>
  <dcterms:modified xsi:type="dcterms:W3CDTF">2018-03-26T08:40:16Z</dcterms:modified>
</cp:coreProperties>
</file>